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E2160021-1AC3-49FA-AD00-9A007B14BF5F}" xr6:coauthVersionLast="47" xr6:coauthVersionMax="47" xr10:uidLastSave="{00000000-0000-0000-0000-000000000000}"/>
  <bookViews>
    <workbookView xWindow="25590" yWindow="390" windowWidth="21855" windowHeight="13230" tabRatio="785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2" i="10" l="1"/>
  <c r="G52" i="19"/>
  <c r="H51" i="19"/>
  <c r="H50" i="19"/>
  <c r="H49" i="19"/>
  <c r="H48" i="19"/>
  <c r="H47" i="19"/>
  <c r="H46" i="19"/>
  <c r="H45" i="19"/>
  <c r="H44" i="19"/>
  <c r="H43" i="19"/>
  <c r="H42" i="19"/>
  <c r="H52" i="19" s="1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H11" i="19" l="1"/>
  <c r="H15" i="19" s="1"/>
  <c r="H26" i="19"/>
  <c r="H39" i="19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2" i="7"/>
  <c r="H53" i="19" l="1"/>
  <c r="G53" i="13"/>
  <c r="G57" i="13" s="1"/>
  <c r="H57" i="13" s="1"/>
  <c r="F18" i="16" s="1"/>
  <c r="G53" i="20"/>
  <c r="G57" i="20" s="1"/>
  <c r="H57" i="20" s="1"/>
  <c r="N85" i="9" s="1"/>
  <c r="G53" i="10"/>
  <c r="G57" i="10" s="1"/>
  <c r="H57" i="10" s="1"/>
  <c r="N3" i="5" s="1"/>
  <c r="H11" i="13"/>
  <c r="H15" i="13" s="1"/>
  <c r="H26" i="13"/>
  <c r="H52" i="13"/>
  <c r="H39" i="13"/>
  <c r="H11" i="20"/>
  <c r="H15" i="20" s="1"/>
  <c r="H26" i="20"/>
  <c r="H52" i="20"/>
  <c r="H39" i="20"/>
  <c r="H39" i="10"/>
  <c r="H11" i="10"/>
  <c r="H15" i="10" s="1"/>
  <c r="H26" i="10"/>
  <c r="H52" i="10"/>
  <c r="N21" i="9"/>
  <c r="N45" i="9"/>
  <c r="N39" i="9"/>
  <c r="N43" i="9"/>
  <c r="N83" i="9"/>
  <c r="N87" i="9"/>
  <c r="N123" i="9"/>
  <c r="N131" i="9"/>
  <c r="N167" i="9"/>
  <c r="N171" i="9"/>
  <c r="N56" i="9"/>
  <c r="N64" i="9"/>
  <c r="N140" i="9"/>
  <c r="N160" i="9"/>
  <c r="N49" i="9"/>
  <c r="N57" i="9"/>
  <c r="N173" i="9"/>
  <c r="N157" i="9"/>
  <c r="N137" i="9"/>
  <c r="N105" i="9"/>
  <c r="N77" i="9" l="1"/>
  <c r="N129" i="9"/>
  <c r="N17" i="9"/>
  <c r="N108" i="9"/>
  <c r="N24" i="9"/>
  <c r="N151" i="9"/>
  <c r="N107" i="9"/>
  <c r="N67" i="9"/>
  <c r="N19" i="9"/>
  <c r="N164" i="9"/>
  <c r="N93" i="9"/>
  <c r="N161" i="9"/>
  <c r="N9" i="9"/>
  <c r="N100" i="9"/>
  <c r="N8" i="9"/>
  <c r="N147" i="9"/>
  <c r="N103" i="9"/>
  <c r="N59" i="9"/>
  <c r="N11" i="9"/>
  <c r="N156" i="9"/>
  <c r="N104" i="9"/>
  <c r="N84" i="9"/>
  <c r="N139" i="9"/>
  <c r="N69" i="9"/>
  <c r="N153" i="9"/>
  <c r="N109" i="9"/>
  <c r="N97" i="9"/>
  <c r="N177" i="9"/>
  <c r="N41" i="9"/>
  <c r="N176" i="9"/>
  <c r="N132" i="9"/>
  <c r="N88" i="9"/>
  <c r="N40" i="9"/>
  <c r="N183" i="9"/>
  <c r="N163" i="9"/>
  <c r="N119" i="9"/>
  <c r="N99" i="9"/>
  <c r="N75" i="9"/>
  <c r="N55" i="9"/>
  <c r="N35" i="9"/>
  <c r="N3" i="9"/>
  <c r="N13" i="9"/>
  <c r="N144" i="9"/>
  <c r="N76" i="9"/>
  <c r="N89" i="9"/>
  <c r="N169" i="9"/>
  <c r="N141" i="9"/>
  <c r="N113" i="9"/>
  <c r="N73" i="9"/>
  <c r="N25" i="9"/>
  <c r="N168" i="9"/>
  <c r="N124" i="9"/>
  <c r="N72" i="9"/>
  <c r="N36" i="9"/>
  <c r="N179" i="9"/>
  <c r="N155" i="9"/>
  <c r="N135" i="9"/>
  <c r="N115" i="9"/>
  <c r="N91" i="9"/>
  <c r="N71" i="9"/>
  <c r="N51" i="9"/>
  <c r="N23" i="9"/>
  <c r="N53" i="9"/>
  <c r="N5" i="9"/>
  <c r="N128" i="9"/>
  <c r="N46" i="9"/>
  <c r="N180" i="5"/>
  <c r="N172" i="5"/>
  <c r="N164" i="5"/>
  <c r="N156" i="5"/>
  <c r="N148" i="5"/>
  <c r="N140" i="5"/>
  <c r="N132" i="5"/>
  <c r="N124" i="5"/>
  <c r="N116" i="5"/>
  <c r="N108" i="5"/>
  <c r="N100" i="5"/>
  <c r="N92" i="5"/>
  <c r="N84" i="5"/>
  <c r="N76" i="5"/>
  <c r="N68" i="5"/>
  <c r="N58" i="5"/>
  <c r="N48" i="5"/>
  <c r="N34" i="5"/>
  <c r="N20" i="5"/>
  <c r="N5" i="5"/>
  <c r="N181" i="5"/>
  <c r="N173" i="5"/>
  <c r="N157" i="5"/>
  <c r="N141" i="5"/>
  <c r="N125" i="5"/>
  <c r="N109" i="5"/>
  <c r="N93" i="5"/>
  <c r="N77" i="5"/>
  <c r="N60" i="5"/>
  <c r="N49" i="5"/>
  <c r="N36" i="5"/>
  <c r="N8" i="5"/>
  <c r="N185" i="5"/>
  <c r="N177" i="5"/>
  <c r="N169" i="5"/>
  <c r="N161" i="5"/>
  <c r="N153" i="5"/>
  <c r="N145" i="5"/>
  <c r="N137" i="5"/>
  <c r="N129" i="5"/>
  <c r="N121" i="5"/>
  <c r="N113" i="5"/>
  <c r="N105" i="5"/>
  <c r="N97" i="5"/>
  <c r="N89" i="5"/>
  <c r="N81" i="5"/>
  <c r="N73" i="5"/>
  <c r="N65" i="5"/>
  <c r="N54" i="5"/>
  <c r="N42" i="5"/>
  <c r="N29" i="5"/>
  <c r="N14" i="5"/>
  <c r="N165" i="5"/>
  <c r="N149" i="5"/>
  <c r="N133" i="5"/>
  <c r="N117" i="5"/>
  <c r="N101" i="5"/>
  <c r="N85" i="5"/>
  <c r="N69" i="5"/>
  <c r="N21" i="5"/>
  <c r="N184" i="5"/>
  <c r="N176" i="5"/>
  <c r="N168" i="5"/>
  <c r="N160" i="5"/>
  <c r="N152" i="5"/>
  <c r="N144" i="5"/>
  <c r="N136" i="5"/>
  <c r="N128" i="5"/>
  <c r="N120" i="5"/>
  <c r="N112" i="5"/>
  <c r="N104" i="5"/>
  <c r="N96" i="5"/>
  <c r="N88" i="5"/>
  <c r="N80" i="5"/>
  <c r="N72" i="5"/>
  <c r="N64" i="5"/>
  <c r="N53" i="5"/>
  <c r="N41" i="5"/>
  <c r="N26" i="5"/>
  <c r="N13" i="5"/>
  <c r="N112" i="9"/>
  <c r="N20" i="9"/>
  <c r="N27" i="9"/>
  <c r="N7" i="9"/>
  <c r="N37" i="9"/>
  <c r="N172" i="9"/>
  <c r="N136" i="9"/>
  <c r="N96" i="9"/>
  <c r="N142" i="9"/>
  <c r="N166" i="9"/>
  <c r="N114" i="9"/>
  <c r="N182" i="9"/>
  <c r="N126" i="9"/>
  <c r="N44" i="9"/>
  <c r="N158" i="9"/>
  <c r="N94" i="9"/>
  <c r="N66" i="9"/>
  <c r="N68" i="9"/>
  <c r="N4" i="9"/>
  <c r="N162" i="9"/>
  <c r="N134" i="9"/>
  <c r="N98" i="9"/>
  <c r="N50" i="9"/>
  <c r="N101" i="9"/>
  <c r="N32" i="9"/>
  <c r="N178" i="9"/>
  <c r="N146" i="9"/>
  <c r="N118" i="9"/>
  <c r="N86" i="9"/>
  <c r="N18" i="9"/>
  <c r="H18" i="16"/>
  <c r="E18" i="16"/>
  <c r="G18" i="16"/>
  <c r="N121" i="9"/>
  <c r="N185" i="9"/>
  <c r="N125" i="9"/>
  <c r="N81" i="9"/>
  <c r="N145" i="9"/>
  <c r="N65" i="9"/>
  <c r="N33" i="9"/>
  <c r="N184" i="9"/>
  <c r="N148" i="9"/>
  <c r="N116" i="9"/>
  <c r="N80" i="9"/>
  <c r="N48" i="9"/>
  <c r="N16" i="9"/>
  <c r="N175" i="9"/>
  <c r="N159" i="9"/>
  <c r="N143" i="9"/>
  <c r="N127" i="9"/>
  <c r="N111" i="9"/>
  <c r="N95" i="9"/>
  <c r="N79" i="9"/>
  <c r="N63" i="9"/>
  <c r="N47" i="9"/>
  <c r="N31" i="9"/>
  <c r="N15" i="9"/>
  <c r="N61" i="9"/>
  <c r="N29" i="9"/>
  <c r="N180" i="9"/>
  <c r="N152" i="9"/>
  <c r="N120" i="9"/>
  <c r="N92" i="9"/>
  <c r="N52" i="9"/>
  <c r="N12" i="9"/>
  <c r="N174" i="9"/>
  <c r="N150" i="9"/>
  <c r="N130" i="9"/>
  <c r="N110" i="9"/>
  <c r="N70" i="9"/>
  <c r="N30" i="9"/>
  <c r="N60" i="9"/>
  <c r="N28" i="9"/>
  <c r="N2" i="9"/>
  <c r="N170" i="9"/>
  <c r="N154" i="9"/>
  <c r="N138" i="9"/>
  <c r="N122" i="9"/>
  <c r="N102" i="9"/>
  <c r="N82" i="9"/>
  <c r="N62" i="9"/>
  <c r="N38" i="9"/>
  <c r="N10" i="9"/>
  <c r="N78" i="9"/>
  <c r="N54" i="9"/>
  <c r="N34" i="9"/>
  <c r="N106" i="9"/>
  <c r="N90" i="9"/>
  <c r="N74" i="9"/>
  <c r="N58" i="9"/>
  <c r="N42" i="9"/>
  <c r="N26" i="9"/>
  <c r="N6" i="9"/>
  <c r="N165" i="9"/>
  <c r="N117" i="9"/>
  <c r="N22" i="9"/>
  <c r="N149" i="9"/>
  <c r="N181" i="9"/>
  <c r="N133" i="9"/>
  <c r="N14" i="9"/>
  <c r="N2" i="5"/>
  <c r="N183" i="5"/>
  <c r="N179" i="5"/>
  <c r="N175" i="5"/>
  <c r="N171" i="5"/>
  <c r="N167" i="5"/>
  <c r="N163" i="5"/>
  <c r="N159" i="5"/>
  <c r="N155" i="5"/>
  <c r="N151" i="5"/>
  <c r="N147" i="5"/>
  <c r="N143" i="5"/>
  <c r="N139" i="5"/>
  <c r="N135" i="5"/>
  <c r="N131" i="5"/>
  <c r="N127" i="5"/>
  <c r="N123" i="5"/>
  <c r="N119" i="5"/>
  <c r="N115" i="5"/>
  <c r="N111" i="5"/>
  <c r="N107" i="5"/>
  <c r="N103" i="5"/>
  <c r="N99" i="5"/>
  <c r="N95" i="5"/>
  <c r="N91" i="5"/>
  <c r="N87" i="5"/>
  <c r="N83" i="5"/>
  <c r="N79" i="5"/>
  <c r="N75" i="5"/>
  <c r="N71" i="5"/>
  <c r="N67" i="5"/>
  <c r="N62" i="5"/>
  <c r="N57" i="5"/>
  <c r="N52" i="5"/>
  <c r="N46" i="5"/>
  <c r="N40" i="5"/>
  <c r="N32" i="5"/>
  <c r="N25" i="5"/>
  <c r="N18" i="5"/>
  <c r="N10" i="5"/>
  <c r="N4" i="5"/>
  <c r="N186" i="5"/>
  <c r="N182" i="5"/>
  <c r="N178" i="5"/>
  <c r="N174" i="5"/>
  <c r="N170" i="5"/>
  <c r="N166" i="5"/>
  <c r="N162" i="5"/>
  <c r="N158" i="5"/>
  <c r="N154" i="5"/>
  <c r="N150" i="5"/>
  <c r="N146" i="5"/>
  <c r="N142" i="5"/>
  <c r="N138" i="5"/>
  <c r="N134" i="5"/>
  <c r="N130" i="5"/>
  <c r="N126" i="5"/>
  <c r="N122" i="5"/>
  <c r="N118" i="5"/>
  <c r="N114" i="5"/>
  <c r="N110" i="5"/>
  <c r="N106" i="5"/>
  <c r="N102" i="5"/>
  <c r="N98" i="5"/>
  <c r="N94" i="5"/>
  <c r="N90" i="5"/>
  <c r="N86" i="5"/>
  <c r="N82" i="5"/>
  <c r="N78" i="5"/>
  <c r="N74" i="5"/>
  <c r="N70" i="5"/>
  <c r="N66" i="5"/>
  <c r="N61" i="5"/>
  <c r="N56" i="5"/>
  <c r="N50" i="5"/>
  <c r="N45" i="5"/>
  <c r="N37" i="5"/>
  <c r="N30" i="5"/>
  <c r="N24" i="5"/>
  <c r="N16" i="5"/>
  <c r="N9" i="5"/>
  <c r="N44" i="5"/>
  <c r="N38" i="5"/>
  <c r="N33" i="5"/>
  <c r="N28" i="5"/>
  <c r="N22" i="5"/>
  <c r="N17" i="5"/>
  <c r="N12" i="5"/>
  <c r="N6" i="5"/>
  <c r="N63" i="5"/>
  <c r="N59" i="5"/>
  <c r="N55" i="5"/>
  <c r="N51" i="5"/>
  <c r="N47" i="5"/>
  <c r="N43" i="5"/>
  <c r="N39" i="5"/>
  <c r="N35" i="5"/>
  <c r="N31" i="5"/>
  <c r="N27" i="5"/>
  <c r="N23" i="5"/>
  <c r="N19" i="5"/>
  <c r="N15" i="5"/>
  <c r="N11" i="5"/>
  <c r="N7" i="5"/>
  <c r="H53" i="13"/>
  <c r="H53" i="20"/>
  <c r="H53" i="10"/>
  <c r="I183" i="5"/>
  <c r="I184" i="5"/>
  <c r="I185" i="5"/>
  <c r="I182" i="5"/>
  <c r="J33" i="21" l="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G40" i="21" s="1"/>
  <c r="F12" i="21"/>
  <c r="F38" i="21" s="1"/>
  <c r="E12" i="21"/>
  <c r="D12" i="21"/>
  <c r="D36" i="21" s="1"/>
  <c r="C12" i="21"/>
  <c r="C36" i="21" s="1"/>
  <c r="K36" i="21" l="1"/>
  <c r="D23" i="18" s="1"/>
  <c r="E38" i="21"/>
  <c r="K38" i="21" s="1"/>
  <c r="E23" i="18" s="1"/>
  <c r="K42" i="21"/>
  <c r="K40" i="21"/>
  <c r="F23" i="18" s="1"/>
  <c r="H12" i="16"/>
  <c r="I186" i="5"/>
  <c r="J186" i="5" s="1"/>
  <c r="J185" i="5"/>
  <c r="L185" i="5" s="1"/>
  <c r="J184" i="5"/>
  <c r="J183" i="5"/>
  <c r="J182" i="5"/>
  <c r="I181" i="5"/>
  <c r="J181" i="5" s="1"/>
  <c r="I180" i="5"/>
  <c r="J180" i="5" s="1"/>
  <c r="I179" i="5"/>
  <c r="J179" i="5" s="1"/>
  <c r="M179" i="5" s="1"/>
  <c r="I178" i="5"/>
  <c r="J178" i="5" s="1"/>
  <c r="I177" i="5"/>
  <c r="I176" i="5"/>
  <c r="J176" i="5" s="1"/>
  <c r="I175" i="5"/>
  <c r="J175" i="5" s="1"/>
  <c r="I174" i="5"/>
  <c r="J174" i="5" s="1"/>
  <c r="I173" i="5"/>
  <c r="J173" i="5" s="1"/>
  <c r="I172" i="5"/>
  <c r="J172" i="5" s="1"/>
  <c r="I171" i="5"/>
  <c r="J171" i="5" s="1"/>
  <c r="I170" i="5"/>
  <c r="J170" i="5" s="1"/>
  <c r="I169" i="5"/>
  <c r="J169" i="5" s="1"/>
  <c r="I168" i="5"/>
  <c r="J168" i="5" s="1"/>
  <c r="L168" i="5" s="1"/>
  <c r="I167" i="5"/>
  <c r="J167" i="5" s="1"/>
  <c r="I166" i="5"/>
  <c r="J166" i="5" s="1"/>
  <c r="L166" i="5" s="1"/>
  <c r="I165" i="5"/>
  <c r="J165" i="5" s="1"/>
  <c r="I164" i="5"/>
  <c r="J164" i="5" s="1"/>
  <c r="L164" i="5" s="1"/>
  <c r="I163" i="5"/>
  <c r="J163" i="5" s="1"/>
  <c r="I162" i="5"/>
  <c r="J162" i="5" s="1"/>
  <c r="I161" i="5"/>
  <c r="J161" i="5" s="1"/>
  <c r="I160" i="5"/>
  <c r="J160" i="5" s="1"/>
  <c r="I159" i="5"/>
  <c r="J159" i="5" s="1"/>
  <c r="I158" i="5"/>
  <c r="J158" i="5" s="1"/>
  <c r="I157" i="5"/>
  <c r="J157" i="5" s="1"/>
  <c r="I156" i="5"/>
  <c r="J156" i="5" s="1"/>
  <c r="I155" i="5"/>
  <c r="J155" i="5" s="1"/>
  <c r="I154" i="5"/>
  <c r="J154" i="5" s="1"/>
  <c r="I153" i="5"/>
  <c r="J153" i="5" s="1"/>
  <c r="I152" i="5"/>
  <c r="J152" i="5" s="1"/>
  <c r="L152" i="5" s="1"/>
  <c r="I151" i="5"/>
  <c r="J151" i="5" s="1"/>
  <c r="I150" i="5"/>
  <c r="J150" i="5" s="1"/>
  <c r="I149" i="5"/>
  <c r="J149" i="5" s="1"/>
  <c r="I148" i="5"/>
  <c r="J148" i="5" s="1"/>
  <c r="I147" i="5"/>
  <c r="J147" i="5" s="1"/>
  <c r="I146" i="5"/>
  <c r="J146" i="5" s="1"/>
  <c r="I145" i="5"/>
  <c r="J145" i="5" s="1"/>
  <c r="M145" i="5" s="1"/>
  <c r="I144" i="5"/>
  <c r="J144" i="5" s="1"/>
  <c r="I143" i="5"/>
  <c r="J143" i="5" s="1"/>
  <c r="M143" i="5" s="1"/>
  <c r="I142" i="5"/>
  <c r="J142" i="5" s="1"/>
  <c r="I141" i="5"/>
  <c r="J141" i="5" s="1"/>
  <c r="I140" i="5"/>
  <c r="J140" i="5" s="1"/>
  <c r="I139" i="5"/>
  <c r="J139" i="5" s="1"/>
  <c r="I138" i="5"/>
  <c r="J138" i="5" s="1"/>
  <c r="I137" i="5"/>
  <c r="J137" i="5" s="1"/>
  <c r="I136" i="5"/>
  <c r="J136" i="5" s="1"/>
  <c r="I135" i="5"/>
  <c r="J135" i="5" s="1"/>
  <c r="I134" i="5"/>
  <c r="J134" i="5" s="1"/>
  <c r="I133" i="5"/>
  <c r="J133" i="5" s="1"/>
  <c r="I132" i="5"/>
  <c r="J132" i="5" s="1"/>
  <c r="I131" i="5"/>
  <c r="J131" i="5" s="1"/>
  <c r="I130" i="5"/>
  <c r="J130" i="5" s="1"/>
  <c r="I129" i="5"/>
  <c r="J129" i="5" s="1"/>
  <c r="I128" i="5"/>
  <c r="J128" i="5" s="1"/>
  <c r="L128" i="5" s="1"/>
  <c r="I127" i="5"/>
  <c r="J127" i="5" s="1"/>
  <c r="I126" i="5"/>
  <c r="J126" i="5" s="1"/>
  <c r="L126" i="5" s="1"/>
  <c r="I125" i="5"/>
  <c r="J125" i="5" s="1"/>
  <c r="I124" i="5"/>
  <c r="J124" i="5" s="1"/>
  <c r="I123" i="5"/>
  <c r="J123" i="5" s="1"/>
  <c r="I122" i="5"/>
  <c r="J122" i="5" s="1"/>
  <c r="I121" i="5"/>
  <c r="J121" i="5" s="1"/>
  <c r="M121" i="5" s="1"/>
  <c r="I120" i="5"/>
  <c r="J120" i="5" s="1"/>
  <c r="M120" i="5" s="1"/>
  <c r="I119" i="5"/>
  <c r="J119" i="5" s="1"/>
  <c r="I118" i="5"/>
  <c r="J118" i="5" s="1"/>
  <c r="I117" i="5"/>
  <c r="J117" i="5" s="1"/>
  <c r="I116" i="5"/>
  <c r="J116" i="5" s="1"/>
  <c r="I115" i="5"/>
  <c r="J115" i="5" s="1"/>
  <c r="I114" i="5"/>
  <c r="J114" i="5" s="1"/>
  <c r="I113" i="5"/>
  <c r="J113" i="5" s="1"/>
  <c r="M113" i="5" s="1"/>
  <c r="I112" i="5"/>
  <c r="J112" i="5" s="1"/>
  <c r="I111" i="5"/>
  <c r="J111" i="5" s="1"/>
  <c r="I110" i="5"/>
  <c r="J110" i="5" s="1"/>
  <c r="M110" i="5" s="1"/>
  <c r="I109" i="5"/>
  <c r="J109" i="5" s="1"/>
  <c r="I108" i="5"/>
  <c r="J108" i="5" s="1"/>
  <c r="I107" i="5"/>
  <c r="J107" i="5" s="1"/>
  <c r="I106" i="5"/>
  <c r="J106" i="5" s="1"/>
  <c r="I105" i="5"/>
  <c r="J105" i="5" s="1"/>
  <c r="I104" i="5"/>
  <c r="J104" i="5" s="1"/>
  <c r="I103" i="5"/>
  <c r="J103" i="5" s="1"/>
  <c r="I102" i="5"/>
  <c r="J102" i="5" s="1"/>
  <c r="I101" i="5"/>
  <c r="J101" i="5" s="1"/>
  <c r="I100" i="5"/>
  <c r="J100" i="5" s="1"/>
  <c r="I99" i="5"/>
  <c r="J99" i="5" s="1"/>
  <c r="I98" i="5"/>
  <c r="J98" i="5" s="1"/>
  <c r="I97" i="5"/>
  <c r="J97" i="5" s="1"/>
  <c r="I96" i="5"/>
  <c r="J96" i="5" s="1"/>
  <c r="I95" i="5"/>
  <c r="J95" i="5" s="1"/>
  <c r="I94" i="5"/>
  <c r="J94" i="5" s="1"/>
  <c r="I93" i="5"/>
  <c r="J93" i="5" s="1"/>
  <c r="I92" i="5"/>
  <c r="J92" i="5" s="1"/>
  <c r="I91" i="5"/>
  <c r="J91" i="5" s="1"/>
  <c r="I90" i="5"/>
  <c r="J90" i="5" s="1"/>
  <c r="I89" i="5"/>
  <c r="J89" i="5" s="1"/>
  <c r="I88" i="5"/>
  <c r="J88" i="5" s="1"/>
  <c r="I87" i="5"/>
  <c r="J87" i="5" s="1"/>
  <c r="I86" i="5"/>
  <c r="J86" i="5" s="1"/>
  <c r="I85" i="5"/>
  <c r="J85" i="5" s="1"/>
  <c r="I84" i="5"/>
  <c r="J84" i="5" s="1"/>
  <c r="I83" i="5"/>
  <c r="J83" i="5" s="1"/>
  <c r="I82" i="5"/>
  <c r="J82" i="5" s="1"/>
  <c r="I81" i="5"/>
  <c r="J81" i="5" s="1"/>
  <c r="I80" i="5"/>
  <c r="J80" i="5" s="1"/>
  <c r="M80" i="5" s="1"/>
  <c r="I79" i="5"/>
  <c r="J79" i="5" s="1"/>
  <c r="I78" i="5"/>
  <c r="J78" i="5" s="1"/>
  <c r="M78" i="5" s="1"/>
  <c r="I77" i="5"/>
  <c r="J77" i="5" s="1"/>
  <c r="I76" i="5"/>
  <c r="J76" i="5" s="1"/>
  <c r="M76" i="5" s="1"/>
  <c r="I75" i="5"/>
  <c r="J75" i="5" s="1"/>
  <c r="I74" i="5"/>
  <c r="J74" i="5" s="1"/>
  <c r="M74" i="5" s="1"/>
  <c r="I73" i="5"/>
  <c r="J73" i="5" s="1"/>
  <c r="I72" i="5"/>
  <c r="J72" i="5" s="1"/>
  <c r="I71" i="5"/>
  <c r="J71" i="5" s="1"/>
  <c r="M71" i="5" s="1"/>
  <c r="I70" i="5"/>
  <c r="J70" i="5" s="1"/>
  <c r="I69" i="5"/>
  <c r="J69" i="5" s="1"/>
  <c r="L69" i="5" s="1"/>
  <c r="I68" i="5"/>
  <c r="J68" i="5" s="1"/>
  <c r="I67" i="5"/>
  <c r="J67" i="5" s="1"/>
  <c r="L67" i="5" s="1"/>
  <c r="I66" i="5"/>
  <c r="J66" i="5" s="1"/>
  <c r="I65" i="5"/>
  <c r="J65" i="5" s="1"/>
  <c r="L65" i="5" s="1"/>
  <c r="I64" i="5"/>
  <c r="J64" i="5" s="1"/>
  <c r="I63" i="5"/>
  <c r="J63" i="5" s="1"/>
  <c r="L63" i="5" s="1"/>
  <c r="I62" i="5"/>
  <c r="J62" i="5" s="1"/>
  <c r="J61" i="5"/>
  <c r="I60" i="5"/>
  <c r="J60" i="5" s="1"/>
  <c r="I59" i="5"/>
  <c r="J59" i="5" s="1"/>
  <c r="M59" i="5" s="1"/>
  <c r="I58" i="5"/>
  <c r="J58" i="5" s="1"/>
  <c r="I57" i="5"/>
  <c r="J57" i="5" s="1"/>
  <c r="M57" i="5" s="1"/>
  <c r="I56" i="5"/>
  <c r="J56" i="5" s="1"/>
  <c r="I55" i="5"/>
  <c r="J55" i="5" s="1"/>
  <c r="I54" i="5"/>
  <c r="J54" i="5" s="1"/>
  <c r="I53" i="5"/>
  <c r="J53" i="5" s="1"/>
  <c r="I52" i="5"/>
  <c r="J52" i="5" s="1"/>
  <c r="I51" i="5"/>
  <c r="J51" i="5" s="1"/>
  <c r="I50" i="5"/>
  <c r="J50" i="5" s="1"/>
  <c r="I49" i="5"/>
  <c r="J49" i="5" s="1"/>
  <c r="L49" i="5" s="1"/>
  <c r="I48" i="5"/>
  <c r="J48" i="5" s="1"/>
  <c r="I47" i="5"/>
  <c r="J47" i="5" s="1"/>
  <c r="I46" i="5"/>
  <c r="J46" i="5" s="1"/>
  <c r="I45" i="5"/>
  <c r="J45" i="5" s="1"/>
  <c r="I44" i="5"/>
  <c r="J44" i="5" s="1"/>
  <c r="M44" i="5" s="1"/>
  <c r="I43" i="5"/>
  <c r="J43" i="5" s="1"/>
  <c r="I42" i="5"/>
  <c r="J42" i="5" s="1"/>
  <c r="M42" i="5" s="1"/>
  <c r="I41" i="5"/>
  <c r="J41" i="5" s="1"/>
  <c r="I40" i="5"/>
  <c r="J40" i="5" s="1"/>
  <c r="I39" i="5"/>
  <c r="J39" i="5" s="1"/>
  <c r="I38" i="5"/>
  <c r="J38" i="5" s="1"/>
  <c r="I37" i="5"/>
  <c r="J37" i="5" s="1"/>
  <c r="I36" i="5"/>
  <c r="J36" i="5" s="1"/>
  <c r="I35" i="5"/>
  <c r="J35" i="5" s="1"/>
  <c r="I34" i="5"/>
  <c r="J34" i="5" s="1"/>
  <c r="M34" i="5" s="1"/>
  <c r="I33" i="5"/>
  <c r="J33" i="5" s="1"/>
  <c r="I32" i="5"/>
  <c r="J32" i="5" s="1"/>
  <c r="I31" i="5"/>
  <c r="J31" i="5" s="1"/>
  <c r="I30" i="5"/>
  <c r="J30" i="5" s="1"/>
  <c r="L30" i="5" s="1"/>
  <c r="I29" i="5"/>
  <c r="J29" i="5" s="1"/>
  <c r="I28" i="5"/>
  <c r="J28" i="5" s="1"/>
  <c r="L28" i="5" s="1"/>
  <c r="I27" i="5"/>
  <c r="J27" i="5" s="1"/>
  <c r="I26" i="5"/>
  <c r="J26" i="5" s="1"/>
  <c r="L26" i="5" s="1"/>
  <c r="I25" i="5"/>
  <c r="J25" i="5" s="1"/>
  <c r="I24" i="5"/>
  <c r="J24" i="5" s="1"/>
  <c r="L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I11" i="5"/>
  <c r="J11" i="5" s="1"/>
  <c r="I10" i="5"/>
  <c r="J10" i="5" s="1"/>
  <c r="M10" i="5" s="1"/>
  <c r="I9" i="5"/>
  <c r="J9" i="5" s="1"/>
  <c r="I8" i="5"/>
  <c r="J8" i="5" s="1"/>
  <c r="I7" i="5"/>
  <c r="J7" i="5" s="1"/>
  <c r="M7" i="5" s="1"/>
  <c r="I6" i="5"/>
  <c r="J6" i="5" s="1"/>
  <c r="I5" i="5"/>
  <c r="J5" i="5" s="1"/>
  <c r="I4" i="5"/>
  <c r="J4" i="5" s="1"/>
  <c r="I3" i="5"/>
  <c r="J3" i="5" s="1"/>
  <c r="I2" i="5"/>
  <c r="J2" i="5" s="1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J161" i="9" s="1"/>
  <c r="L161" i="9" s="1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E185" i="9"/>
  <c r="E184" i="9"/>
  <c r="E183" i="9"/>
  <c r="E182" i="9"/>
  <c r="E181" i="9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40" i="9"/>
  <c r="E139" i="9"/>
  <c r="E138" i="9"/>
  <c r="E137" i="9"/>
  <c r="E136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D185" i="9"/>
  <c r="D184" i="9"/>
  <c r="D183" i="9"/>
  <c r="D182" i="9"/>
  <c r="D181" i="9"/>
  <c r="D180" i="9"/>
  <c r="D179" i="9"/>
  <c r="D178" i="9"/>
  <c r="D177" i="9"/>
  <c r="D176" i="9"/>
  <c r="D175" i="9"/>
  <c r="D174" i="9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D152" i="9"/>
  <c r="D151" i="9"/>
  <c r="D150" i="9"/>
  <c r="D149" i="9"/>
  <c r="D148" i="9"/>
  <c r="D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9" i="9"/>
  <c r="D118" i="9"/>
  <c r="D117" i="9"/>
  <c r="D116" i="9"/>
  <c r="D115" i="9"/>
  <c r="D114" i="9"/>
  <c r="D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D153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B185" i="9"/>
  <c r="B184" i="9"/>
  <c r="B183" i="9"/>
  <c r="B182" i="9"/>
  <c r="B181" i="9"/>
  <c r="B180" i="9"/>
  <c r="B179" i="9"/>
  <c r="B178" i="9"/>
  <c r="B177" i="9"/>
  <c r="B176" i="9"/>
  <c r="B175" i="9"/>
  <c r="B174" i="9"/>
  <c r="B173" i="9"/>
  <c r="B172" i="9"/>
  <c r="B171" i="9"/>
  <c r="B170" i="9"/>
  <c r="B169" i="9"/>
  <c r="B168" i="9"/>
  <c r="B167" i="9"/>
  <c r="B166" i="9"/>
  <c r="B165" i="9"/>
  <c r="B164" i="9"/>
  <c r="B163" i="9"/>
  <c r="B162" i="9"/>
  <c r="B161" i="9"/>
  <c r="B160" i="9"/>
  <c r="B159" i="9"/>
  <c r="B158" i="9"/>
  <c r="B157" i="9"/>
  <c r="B156" i="9"/>
  <c r="B155" i="9"/>
  <c r="B154" i="9"/>
  <c r="B153" i="9"/>
  <c r="B152" i="9"/>
  <c r="B151" i="9"/>
  <c r="B150" i="9"/>
  <c r="B149" i="9"/>
  <c r="B148" i="9"/>
  <c r="B147" i="9"/>
  <c r="B146" i="9"/>
  <c r="B145" i="9"/>
  <c r="B144" i="9"/>
  <c r="B143" i="9"/>
  <c r="B142" i="9"/>
  <c r="B141" i="9"/>
  <c r="B140" i="9"/>
  <c r="B139" i="9"/>
  <c r="B138" i="9"/>
  <c r="B137" i="9"/>
  <c r="B136" i="9"/>
  <c r="B135" i="9"/>
  <c r="B134" i="9"/>
  <c r="B133" i="9"/>
  <c r="B132" i="9"/>
  <c r="B131" i="9"/>
  <c r="B130" i="9"/>
  <c r="B129" i="9"/>
  <c r="B128" i="9"/>
  <c r="B127" i="9"/>
  <c r="B126" i="9"/>
  <c r="B125" i="9"/>
  <c r="B124" i="9"/>
  <c r="B123" i="9"/>
  <c r="B122" i="9"/>
  <c r="B121" i="9"/>
  <c r="B120" i="9"/>
  <c r="B119" i="9"/>
  <c r="B118" i="9"/>
  <c r="B117" i="9"/>
  <c r="B116" i="9"/>
  <c r="B115" i="9"/>
  <c r="B114" i="9"/>
  <c r="B113" i="9"/>
  <c r="B112" i="9"/>
  <c r="B111" i="9"/>
  <c r="B110" i="9"/>
  <c r="B109" i="9"/>
  <c r="B108" i="9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G187" i="5"/>
  <c r="G186" i="9"/>
  <c r="G12" i="16"/>
  <c r="F12" i="16"/>
  <c r="E12" i="16"/>
  <c r="J85" i="9" l="1"/>
  <c r="J89" i="9"/>
  <c r="J109" i="9"/>
  <c r="J113" i="9"/>
  <c r="M113" i="9" s="1"/>
  <c r="J117" i="9"/>
  <c r="M117" i="9" s="1"/>
  <c r="J121" i="9"/>
  <c r="J125" i="9"/>
  <c r="J129" i="9"/>
  <c r="L129" i="9" s="1"/>
  <c r="J141" i="9"/>
  <c r="M141" i="9" s="1"/>
  <c r="J145" i="9"/>
  <c r="J149" i="9"/>
  <c r="J153" i="9"/>
  <c r="M153" i="9" s="1"/>
  <c r="J157" i="9"/>
  <c r="M157" i="9" s="1"/>
  <c r="J86" i="7"/>
  <c r="J90" i="7"/>
  <c r="O90" i="7" s="1"/>
  <c r="P90" i="7" s="1"/>
  <c r="J94" i="7"/>
  <c r="J98" i="7"/>
  <c r="J102" i="7"/>
  <c r="J106" i="7"/>
  <c r="M106" i="7" s="1"/>
  <c r="J110" i="7"/>
  <c r="L110" i="7" s="1"/>
  <c r="J114" i="7"/>
  <c r="J118" i="7"/>
  <c r="J122" i="7"/>
  <c r="J126" i="7"/>
  <c r="L126" i="7" s="1"/>
  <c r="J130" i="7"/>
  <c r="J134" i="7"/>
  <c r="J138" i="7"/>
  <c r="J142" i="7"/>
  <c r="M142" i="7" s="1"/>
  <c r="J146" i="7"/>
  <c r="J150" i="7"/>
  <c r="J154" i="7"/>
  <c r="M154" i="7" s="1"/>
  <c r="J158" i="7"/>
  <c r="L158" i="7" s="1"/>
  <c r="J87" i="9"/>
  <c r="J103" i="9"/>
  <c r="J111" i="9"/>
  <c r="J119" i="9"/>
  <c r="L119" i="9" s="1"/>
  <c r="J127" i="9"/>
  <c r="J135" i="9"/>
  <c r="J143" i="9"/>
  <c r="J151" i="9"/>
  <c r="L151" i="9" s="1"/>
  <c r="J159" i="9"/>
  <c r="M159" i="9" s="1"/>
  <c r="G23" i="18"/>
  <c r="H23" i="18" s="1"/>
  <c r="K46" i="21"/>
  <c r="J86" i="9"/>
  <c r="M86" i="9" s="1"/>
  <c r="J94" i="9"/>
  <c r="L94" i="9" s="1"/>
  <c r="J102" i="9"/>
  <c r="L102" i="9" s="1"/>
  <c r="J106" i="9"/>
  <c r="M106" i="9" s="1"/>
  <c r="J110" i="9"/>
  <c r="M110" i="9" s="1"/>
  <c r="J114" i="9"/>
  <c r="J118" i="9"/>
  <c r="L118" i="9" s="1"/>
  <c r="J122" i="9"/>
  <c r="J126" i="9"/>
  <c r="M126" i="9" s="1"/>
  <c r="J130" i="9"/>
  <c r="L130" i="9" s="1"/>
  <c r="J134" i="9"/>
  <c r="J138" i="9"/>
  <c r="J142" i="9"/>
  <c r="L142" i="9" s="1"/>
  <c r="J146" i="9"/>
  <c r="M146" i="9" s="1"/>
  <c r="J150" i="9"/>
  <c r="M150" i="9" s="1"/>
  <c r="J158" i="9"/>
  <c r="J162" i="9"/>
  <c r="L162" i="9" s="1"/>
  <c r="J166" i="9"/>
  <c r="M166" i="9" s="1"/>
  <c r="J170" i="9"/>
  <c r="L170" i="9" s="1"/>
  <c r="J174" i="9"/>
  <c r="J178" i="9"/>
  <c r="M178" i="9" s="1"/>
  <c r="J182" i="9"/>
  <c r="M182" i="9" s="1"/>
  <c r="J154" i="9"/>
  <c r="L154" i="9" s="1"/>
  <c r="J85" i="7"/>
  <c r="M85" i="7" s="1"/>
  <c r="J89" i="7"/>
  <c r="L89" i="7" s="1"/>
  <c r="J93" i="7"/>
  <c r="J99" i="9"/>
  <c r="M99" i="9" s="1"/>
  <c r="J107" i="9"/>
  <c r="M107" i="9" s="1"/>
  <c r="J115" i="9"/>
  <c r="M115" i="9" s="1"/>
  <c r="J123" i="9"/>
  <c r="M123" i="9" s="1"/>
  <c r="J131" i="9"/>
  <c r="M131" i="9" s="1"/>
  <c r="J139" i="9"/>
  <c r="J88" i="7"/>
  <c r="J92" i="7"/>
  <c r="J96" i="7"/>
  <c r="J100" i="7"/>
  <c r="J104" i="7"/>
  <c r="L104" i="7" s="1"/>
  <c r="J108" i="7"/>
  <c r="J112" i="7"/>
  <c r="L112" i="7" s="1"/>
  <c r="J116" i="7"/>
  <c r="J120" i="7"/>
  <c r="L120" i="7" s="1"/>
  <c r="J124" i="7"/>
  <c r="J128" i="7"/>
  <c r="J132" i="7"/>
  <c r="J136" i="7"/>
  <c r="O136" i="7" s="1"/>
  <c r="P136" i="7" s="1"/>
  <c r="J140" i="7"/>
  <c r="M140" i="7" s="1"/>
  <c r="J144" i="7"/>
  <c r="M144" i="7" s="1"/>
  <c r="J148" i="7"/>
  <c r="M148" i="7" s="1"/>
  <c r="J152" i="7"/>
  <c r="L152" i="7" s="1"/>
  <c r="J156" i="7"/>
  <c r="J160" i="7"/>
  <c r="L160" i="7" s="1"/>
  <c r="J164" i="7"/>
  <c r="M164" i="7" s="1"/>
  <c r="J168" i="7"/>
  <c r="L168" i="7" s="1"/>
  <c r="J172" i="7"/>
  <c r="M172" i="7" s="1"/>
  <c r="J176" i="7"/>
  <c r="L176" i="7" s="1"/>
  <c r="J180" i="7"/>
  <c r="J184" i="7"/>
  <c r="J97" i="7"/>
  <c r="L97" i="7" s="1"/>
  <c r="J101" i="7"/>
  <c r="M101" i="7" s="1"/>
  <c r="J105" i="7"/>
  <c r="J109" i="7"/>
  <c r="M109" i="7" s="1"/>
  <c r="J113" i="7"/>
  <c r="L113" i="7" s="1"/>
  <c r="J117" i="7"/>
  <c r="J121" i="7"/>
  <c r="L121" i="7" s="1"/>
  <c r="J125" i="7"/>
  <c r="J129" i="7"/>
  <c r="J133" i="7"/>
  <c r="J137" i="7"/>
  <c r="L137" i="7" s="1"/>
  <c r="J141" i="7"/>
  <c r="J145" i="7"/>
  <c r="M145" i="7" s="1"/>
  <c r="J149" i="7"/>
  <c r="M149" i="7" s="1"/>
  <c r="J153" i="7"/>
  <c r="L153" i="7" s="1"/>
  <c r="J157" i="7"/>
  <c r="L157" i="7" s="1"/>
  <c r="J161" i="7"/>
  <c r="L161" i="7" s="1"/>
  <c r="J165" i="7"/>
  <c r="L165" i="7" s="1"/>
  <c r="J169" i="7"/>
  <c r="L169" i="7" s="1"/>
  <c r="J173" i="7"/>
  <c r="L173" i="7" s="1"/>
  <c r="J177" i="7"/>
  <c r="J181" i="7"/>
  <c r="M181" i="7" s="1"/>
  <c r="J185" i="7"/>
  <c r="M185" i="7" s="1"/>
  <c r="J93" i="9"/>
  <c r="M93" i="9" s="1"/>
  <c r="J97" i="9"/>
  <c r="J101" i="9"/>
  <c r="L101" i="9" s="1"/>
  <c r="J105" i="9"/>
  <c r="L105" i="9" s="1"/>
  <c r="J133" i="9"/>
  <c r="M133" i="9" s="1"/>
  <c r="J137" i="9"/>
  <c r="M137" i="9" s="1"/>
  <c r="J165" i="9"/>
  <c r="L165" i="9" s="1"/>
  <c r="J169" i="9"/>
  <c r="L169" i="9" s="1"/>
  <c r="J173" i="9"/>
  <c r="L173" i="9" s="1"/>
  <c r="J177" i="9"/>
  <c r="M177" i="9" s="1"/>
  <c r="J181" i="9"/>
  <c r="J185" i="9"/>
  <c r="J147" i="9"/>
  <c r="J155" i="9"/>
  <c r="M155" i="9" s="1"/>
  <c r="J163" i="9"/>
  <c r="L163" i="9" s="1"/>
  <c r="J87" i="7"/>
  <c r="J91" i="7"/>
  <c r="J95" i="7"/>
  <c r="M95" i="7" s="1"/>
  <c r="J99" i="7"/>
  <c r="J103" i="7"/>
  <c r="J107" i="7"/>
  <c r="J111" i="7"/>
  <c r="M111" i="7" s="1"/>
  <c r="J115" i="7"/>
  <c r="J119" i="7"/>
  <c r="J123" i="7"/>
  <c r="J127" i="7"/>
  <c r="J131" i="7"/>
  <c r="J135" i="7"/>
  <c r="J139" i="7"/>
  <c r="J143" i="7"/>
  <c r="J147" i="7"/>
  <c r="J151" i="7"/>
  <c r="J155" i="7"/>
  <c r="L155" i="7" s="1"/>
  <c r="J159" i="7"/>
  <c r="L159" i="7" s="1"/>
  <c r="J163" i="7"/>
  <c r="L163" i="7" s="1"/>
  <c r="J167" i="7"/>
  <c r="L167" i="7" s="1"/>
  <c r="J171" i="7"/>
  <c r="J175" i="7"/>
  <c r="M175" i="7" s="1"/>
  <c r="J179" i="7"/>
  <c r="L179" i="7" s="1"/>
  <c r="J183" i="7"/>
  <c r="L183" i="7" s="1"/>
  <c r="J88" i="9"/>
  <c r="J92" i="9"/>
  <c r="J96" i="9"/>
  <c r="J100" i="9"/>
  <c r="M100" i="9" s="1"/>
  <c r="J104" i="9"/>
  <c r="M104" i="9" s="1"/>
  <c r="J108" i="9"/>
  <c r="M108" i="9" s="1"/>
  <c r="J112" i="9"/>
  <c r="M112" i="9" s="1"/>
  <c r="J116" i="9"/>
  <c r="M116" i="9" s="1"/>
  <c r="J120" i="9"/>
  <c r="M120" i="9" s="1"/>
  <c r="J124" i="9"/>
  <c r="L124" i="9" s="1"/>
  <c r="J128" i="9"/>
  <c r="J132" i="9"/>
  <c r="J136" i="9"/>
  <c r="O136" i="9" s="1"/>
  <c r="P136" i="9" s="1"/>
  <c r="J140" i="9"/>
  <c r="J144" i="9"/>
  <c r="J148" i="9"/>
  <c r="J152" i="9"/>
  <c r="J156" i="9"/>
  <c r="J160" i="9"/>
  <c r="L160" i="9" s="1"/>
  <c r="J164" i="9"/>
  <c r="L164" i="9" s="1"/>
  <c r="J168" i="9"/>
  <c r="L168" i="9" s="1"/>
  <c r="J172" i="9"/>
  <c r="J176" i="9"/>
  <c r="J180" i="9"/>
  <c r="J184" i="9"/>
  <c r="M184" i="9" s="1"/>
  <c r="G186" i="7"/>
  <c r="J162" i="7"/>
  <c r="M162" i="7" s="1"/>
  <c r="J166" i="7"/>
  <c r="M166" i="7" s="1"/>
  <c r="J170" i="7"/>
  <c r="L170" i="7" s="1"/>
  <c r="J174" i="7"/>
  <c r="M174" i="7" s="1"/>
  <c r="J178" i="7"/>
  <c r="M178" i="7" s="1"/>
  <c r="J182" i="7"/>
  <c r="M182" i="7" s="1"/>
  <c r="J91" i="9"/>
  <c r="L91" i="9" s="1"/>
  <c r="J95" i="9"/>
  <c r="M95" i="9" s="1"/>
  <c r="J167" i="9"/>
  <c r="L167" i="9" s="1"/>
  <c r="J171" i="9"/>
  <c r="L171" i="9" s="1"/>
  <c r="J175" i="9"/>
  <c r="J179" i="9"/>
  <c r="L179" i="9" s="1"/>
  <c r="J183" i="9"/>
  <c r="L183" i="9" s="1"/>
  <c r="J90" i="9"/>
  <c r="L90" i="9" s="1"/>
  <c r="J98" i="9"/>
  <c r="M98" i="9" s="1"/>
  <c r="L85" i="9"/>
  <c r="M87" i="9"/>
  <c r="L87" i="9"/>
  <c r="O89" i="9"/>
  <c r="P89" i="9" s="1"/>
  <c r="M89" i="9"/>
  <c r="L89" i="9"/>
  <c r="M94" i="9"/>
  <c r="M103" i="9"/>
  <c r="L103" i="9"/>
  <c r="M109" i="9"/>
  <c r="L109" i="9"/>
  <c r="M111" i="9"/>
  <c r="M121" i="9"/>
  <c r="L121" i="9"/>
  <c r="M125" i="9"/>
  <c r="M127" i="9"/>
  <c r="M135" i="9"/>
  <c r="M143" i="9"/>
  <c r="M145" i="9"/>
  <c r="M149" i="9"/>
  <c r="O153" i="9"/>
  <c r="P153" i="9" s="1"/>
  <c r="O161" i="9"/>
  <c r="P161" i="9" s="1"/>
  <c r="M161" i="9"/>
  <c r="L178" i="9"/>
  <c r="L125" i="9"/>
  <c r="L127" i="9"/>
  <c r="L135" i="9"/>
  <c r="L143" i="9"/>
  <c r="L145" i="9"/>
  <c r="L149" i="9"/>
  <c r="L159" i="9"/>
  <c r="M86" i="7"/>
  <c r="L86" i="7"/>
  <c r="M90" i="7"/>
  <c r="L90" i="7"/>
  <c r="O98" i="7"/>
  <c r="P98" i="7" s="1"/>
  <c r="M98" i="7"/>
  <c r="L98" i="7"/>
  <c r="M102" i="7"/>
  <c r="L102" i="7"/>
  <c r="M114" i="7"/>
  <c r="L114" i="7"/>
  <c r="M118" i="7"/>
  <c r="L118" i="7"/>
  <c r="M122" i="7"/>
  <c r="M130" i="7"/>
  <c r="M134" i="7"/>
  <c r="M138" i="7"/>
  <c r="M146" i="7"/>
  <c r="M150" i="7"/>
  <c r="L122" i="7"/>
  <c r="L130" i="7"/>
  <c r="L134" i="7"/>
  <c r="L138" i="7"/>
  <c r="L146" i="7"/>
  <c r="L150" i="7"/>
  <c r="L154" i="7"/>
  <c r="M131" i="5"/>
  <c r="L131" i="5"/>
  <c r="M106" i="5"/>
  <c r="L106" i="5"/>
  <c r="M114" i="5"/>
  <c r="L114" i="5"/>
  <c r="M112" i="5"/>
  <c r="L112" i="5"/>
  <c r="M111" i="5"/>
  <c r="L111" i="5"/>
  <c r="M109" i="5"/>
  <c r="L109" i="5"/>
  <c r="M107" i="5"/>
  <c r="L107" i="5"/>
  <c r="L102" i="5"/>
  <c r="M102" i="5"/>
  <c r="M103" i="5"/>
  <c r="L103" i="5"/>
  <c r="M101" i="5"/>
  <c r="L101" i="5"/>
  <c r="M100" i="5"/>
  <c r="L100" i="5"/>
  <c r="M99" i="5"/>
  <c r="L99" i="5"/>
  <c r="M98" i="5"/>
  <c r="L98" i="5"/>
  <c r="M97" i="5"/>
  <c r="L97" i="5"/>
  <c r="L95" i="5"/>
  <c r="M95" i="5"/>
  <c r="M96" i="5"/>
  <c r="L96" i="5"/>
  <c r="M94" i="5"/>
  <c r="L94" i="5"/>
  <c r="M93" i="5"/>
  <c r="L93" i="5"/>
  <c r="M92" i="5"/>
  <c r="L92" i="5"/>
  <c r="M91" i="5"/>
  <c r="L91" i="5"/>
  <c r="M90" i="5"/>
  <c r="L90" i="5"/>
  <c r="M89" i="5"/>
  <c r="L89" i="5"/>
  <c r="M88" i="5"/>
  <c r="L88" i="5"/>
  <c r="M87" i="5"/>
  <c r="L87" i="5"/>
  <c r="L85" i="5"/>
  <c r="M85" i="5"/>
  <c r="M86" i="5"/>
  <c r="L86" i="5"/>
  <c r="M84" i="5"/>
  <c r="L84" i="5"/>
  <c r="M83" i="5"/>
  <c r="L83" i="5"/>
  <c r="M82" i="5"/>
  <c r="L82" i="5"/>
  <c r="M161" i="5"/>
  <c r="L161" i="5"/>
  <c r="M160" i="5"/>
  <c r="L160" i="5"/>
  <c r="M159" i="5"/>
  <c r="L159" i="5"/>
  <c r="M158" i="5"/>
  <c r="L158" i="5"/>
  <c r="M157" i="5"/>
  <c r="L157" i="5"/>
  <c r="M156" i="5"/>
  <c r="L156" i="5"/>
  <c r="M155" i="5"/>
  <c r="L155" i="5"/>
  <c r="M154" i="5"/>
  <c r="L154" i="5"/>
  <c r="M153" i="5"/>
  <c r="L153" i="5"/>
  <c r="M152" i="5"/>
  <c r="L150" i="5"/>
  <c r="M150" i="5"/>
  <c r="M151" i="5"/>
  <c r="L151" i="5"/>
  <c r="M149" i="5"/>
  <c r="L149" i="5"/>
  <c r="M148" i="5"/>
  <c r="L148" i="5"/>
  <c r="L146" i="5"/>
  <c r="M146" i="5"/>
  <c r="M147" i="5"/>
  <c r="L147" i="5"/>
  <c r="L145" i="5"/>
  <c r="L144" i="5"/>
  <c r="M144" i="5"/>
  <c r="L143" i="5"/>
  <c r="M142" i="5"/>
  <c r="L142" i="5"/>
  <c r="L140" i="5"/>
  <c r="M140" i="5"/>
  <c r="M141" i="5"/>
  <c r="L141" i="5"/>
  <c r="L138" i="5"/>
  <c r="M138" i="5"/>
  <c r="M139" i="5"/>
  <c r="L139" i="5"/>
  <c r="M137" i="5"/>
  <c r="L137" i="5"/>
  <c r="M134" i="5"/>
  <c r="L134" i="5"/>
  <c r="M136" i="5"/>
  <c r="L136" i="5"/>
  <c r="M135" i="5"/>
  <c r="L135" i="5"/>
  <c r="L178" i="5"/>
  <c r="M178" i="5"/>
  <c r="L180" i="5"/>
  <c r="M180" i="5"/>
  <c r="M181" i="5"/>
  <c r="L181" i="5"/>
  <c r="L179" i="5"/>
  <c r="M170" i="5"/>
  <c r="L170" i="5"/>
  <c r="L171" i="5"/>
  <c r="M171" i="5"/>
  <c r="M172" i="5"/>
  <c r="L172" i="5"/>
  <c r="L173" i="5"/>
  <c r="M173" i="5"/>
  <c r="M174" i="5"/>
  <c r="L174" i="5"/>
  <c r="L175" i="5"/>
  <c r="M175" i="5"/>
  <c r="M176" i="5"/>
  <c r="L176" i="5"/>
  <c r="L162" i="5"/>
  <c r="M162" i="5"/>
  <c r="M163" i="5"/>
  <c r="L163" i="5"/>
  <c r="M167" i="5"/>
  <c r="L167" i="5"/>
  <c r="M165" i="5"/>
  <c r="L165" i="5"/>
  <c r="M169" i="5"/>
  <c r="L169" i="5"/>
  <c r="M164" i="5"/>
  <c r="M166" i="5"/>
  <c r="M168" i="5"/>
  <c r="L132" i="5"/>
  <c r="M132" i="5"/>
  <c r="M133" i="5"/>
  <c r="L133" i="5"/>
  <c r="M130" i="5"/>
  <c r="L130" i="5"/>
  <c r="M127" i="5"/>
  <c r="L127" i="5"/>
  <c r="M125" i="5"/>
  <c r="L125" i="5"/>
  <c r="M129" i="5"/>
  <c r="L129" i="5"/>
  <c r="M126" i="5"/>
  <c r="M128" i="5"/>
  <c r="M124" i="5"/>
  <c r="L124" i="5"/>
  <c r="M118" i="5"/>
  <c r="L118" i="5"/>
  <c r="L119" i="5"/>
  <c r="M119" i="5"/>
  <c r="L122" i="5"/>
  <c r="M122" i="5"/>
  <c r="M123" i="5"/>
  <c r="L123" i="5"/>
  <c r="L120" i="5"/>
  <c r="L121" i="5"/>
  <c r="L115" i="5"/>
  <c r="M115" i="5"/>
  <c r="L116" i="5"/>
  <c r="M116" i="5"/>
  <c r="M117" i="5"/>
  <c r="L117" i="5"/>
  <c r="L108" i="5"/>
  <c r="M108" i="5"/>
  <c r="L110" i="5"/>
  <c r="L113" i="5"/>
  <c r="M104" i="5"/>
  <c r="L104" i="5"/>
  <c r="L105" i="5"/>
  <c r="M105" i="5"/>
  <c r="M81" i="5"/>
  <c r="L81" i="5"/>
  <c r="M75" i="5"/>
  <c r="L75" i="5"/>
  <c r="L77" i="5"/>
  <c r="M77" i="5"/>
  <c r="M79" i="5"/>
  <c r="L79" i="5"/>
  <c r="L74" i="5"/>
  <c r="L76" i="5"/>
  <c r="L78" i="5"/>
  <c r="L80" i="5"/>
  <c r="L72" i="5"/>
  <c r="M72" i="5"/>
  <c r="M73" i="5"/>
  <c r="L73" i="5"/>
  <c r="L71" i="5"/>
  <c r="M64" i="5"/>
  <c r="L64" i="5"/>
  <c r="M68" i="5"/>
  <c r="L68" i="5"/>
  <c r="M62" i="5"/>
  <c r="L62" i="5"/>
  <c r="M66" i="5"/>
  <c r="L66" i="5"/>
  <c r="M70" i="5"/>
  <c r="L70" i="5"/>
  <c r="M63" i="5"/>
  <c r="M65" i="5"/>
  <c r="M67" i="5"/>
  <c r="M69" i="5"/>
  <c r="L58" i="5"/>
  <c r="M58" i="5"/>
  <c r="L56" i="5"/>
  <c r="M56" i="5"/>
  <c r="L60" i="5"/>
  <c r="M60" i="5"/>
  <c r="M61" i="5"/>
  <c r="L61" i="5"/>
  <c r="L57" i="5"/>
  <c r="L59" i="5"/>
  <c r="M55" i="5"/>
  <c r="L55" i="5"/>
  <c r="M54" i="5"/>
  <c r="L54" i="5"/>
  <c r="L52" i="5"/>
  <c r="M52" i="5"/>
  <c r="M53" i="5"/>
  <c r="L53" i="5"/>
  <c r="M51" i="5"/>
  <c r="L51" i="5"/>
  <c r="M50" i="5"/>
  <c r="L50" i="5"/>
  <c r="M49" i="5"/>
  <c r="L47" i="5"/>
  <c r="M47" i="5"/>
  <c r="M48" i="5"/>
  <c r="L48" i="5"/>
  <c r="L43" i="5"/>
  <c r="M43" i="5"/>
  <c r="L39" i="5"/>
  <c r="M39" i="5"/>
  <c r="M40" i="5"/>
  <c r="L40" i="5"/>
  <c r="L41" i="5"/>
  <c r="M41" i="5"/>
  <c r="L45" i="5"/>
  <c r="M45" i="5"/>
  <c r="M46" i="5"/>
  <c r="L46" i="5"/>
  <c r="L42" i="5"/>
  <c r="L44" i="5"/>
  <c r="M38" i="5"/>
  <c r="L38" i="5"/>
  <c r="M37" i="5"/>
  <c r="L37" i="5"/>
  <c r="M5" i="5"/>
  <c r="L5" i="5"/>
  <c r="L3" i="5"/>
  <c r="M3" i="5"/>
  <c r="M4" i="5"/>
  <c r="L4" i="5"/>
  <c r="M2" i="5"/>
  <c r="L2" i="5"/>
  <c r="L33" i="5"/>
  <c r="M33" i="5"/>
  <c r="L35" i="5"/>
  <c r="M35" i="5"/>
  <c r="M36" i="5"/>
  <c r="L36" i="5"/>
  <c r="L34" i="5"/>
  <c r="M32" i="5"/>
  <c r="L32" i="5"/>
  <c r="M29" i="5"/>
  <c r="L29" i="5"/>
  <c r="M31" i="5"/>
  <c r="L31" i="5"/>
  <c r="M28" i="5"/>
  <c r="M30" i="5"/>
  <c r="M25" i="5"/>
  <c r="L25" i="5"/>
  <c r="L18" i="5"/>
  <c r="M18" i="5"/>
  <c r="M19" i="5"/>
  <c r="L19" i="5"/>
  <c r="L20" i="5"/>
  <c r="M20" i="5"/>
  <c r="M21" i="5"/>
  <c r="L21" i="5"/>
  <c r="L22" i="5"/>
  <c r="M22" i="5"/>
  <c r="M23" i="5"/>
  <c r="L23" i="5"/>
  <c r="M27" i="5"/>
  <c r="L27" i="5"/>
  <c r="M24" i="5"/>
  <c r="M26" i="5"/>
  <c r="M15" i="5"/>
  <c r="L15" i="5"/>
  <c r="L16" i="5"/>
  <c r="M16" i="5"/>
  <c r="M17" i="5"/>
  <c r="L17" i="5"/>
  <c r="L13" i="5"/>
  <c r="M13" i="5"/>
  <c r="M14" i="5"/>
  <c r="L14" i="5"/>
  <c r="L11" i="5"/>
  <c r="M11" i="5"/>
  <c r="M12" i="5"/>
  <c r="L12" i="5"/>
  <c r="L10" i="5"/>
  <c r="L8" i="5"/>
  <c r="M8" i="5"/>
  <c r="M9" i="5"/>
  <c r="L9" i="5"/>
  <c r="L7" i="5"/>
  <c r="M6" i="5"/>
  <c r="L6" i="5"/>
  <c r="M186" i="5"/>
  <c r="L186" i="5"/>
  <c r="M182" i="5"/>
  <c r="L182" i="5"/>
  <c r="L183" i="5"/>
  <c r="M183" i="5"/>
  <c r="M184" i="5"/>
  <c r="L184" i="5"/>
  <c r="M185" i="5"/>
  <c r="E21" i="16"/>
  <c r="I12" i="16"/>
  <c r="M126" i="7" l="1"/>
  <c r="L126" i="9"/>
  <c r="M162" i="9"/>
  <c r="M151" i="9"/>
  <c r="M142" i="9"/>
  <c r="M119" i="9"/>
  <c r="L110" i="9"/>
  <c r="L86" i="9"/>
  <c r="L142" i="7"/>
  <c r="L113" i="9"/>
  <c r="M129" i="9"/>
  <c r="O138" i="9"/>
  <c r="P138" i="9" s="1"/>
  <c r="O86" i="7"/>
  <c r="P86" i="7" s="1"/>
  <c r="O94" i="7"/>
  <c r="P94" i="7" s="1"/>
  <c r="O102" i="7"/>
  <c r="P102" i="7" s="1"/>
  <c r="O106" i="7"/>
  <c r="P106" i="7" s="1"/>
  <c r="O110" i="7"/>
  <c r="P110" i="7" s="1"/>
  <c r="O114" i="7"/>
  <c r="P114" i="7" s="1"/>
  <c r="O118" i="7"/>
  <c r="P118" i="7" s="1"/>
  <c r="O122" i="7"/>
  <c r="P122" i="7" s="1"/>
  <c r="O126" i="7"/>
  <c r="P126" i="7" s="1"/>
  <c r="O130" i="7"/>
  <c r="P130" i="7" s="1"/>
  <c r="O134" i="7"/>
  <c r="P134" i="7" s="1"/>
  <c r="O138" i="7"/>
  <c r="P138" i="7" s="1"/>
  <c r="O142" i="7"/>
  <c r="P142" i="7" s="1"/>
  <c r="O146" i="7"/>
  <c r="P146" i="7" s="1"/>
  <c r="O150" i="7"/>
  <c r="P150" i="7" s="1"/>
  <c r="O154" i="7"/>
  <c r="P154" i="7" s="1"/>
  <c r="O87" i="7"/>
  <c r="P87" i="7" s="1"/>
  <c r="O91" i="7"/>
  <c r="P91" i="7" s="1"/>
  <c r="O99" i="7"/>
  <c r="P99" i="7" s="1"/>
  <c r="O107" i="7"/>
  <c r="P107" i="7" s="1"/>
  <c r="O119" i="7"/>
  <c r="P119" i="7" s="1"/>
  <c r="O131" i="7"/>
  <c r="P131" i="7" s="1"/>
  <c r="O135" i="7"/>
  <c r="P135" i="7" s="1"/>
  <c r="O139" i="7"/>
  <c r="P139" i="7" s="1"/>
  <c r="O147" i="7"/>
  <c r="P147" i="7" s="1"/>
  <c r="O151" i="7"/>
  <c r="P151" i="7" s="1"/>
  <c r="O155" i="7"/>
  <c r="P155" i="7" s="1"/>
  <c r="O100" i="7"/>
  <c r="P100" i="7" s="1"/>
  <c r="O108" i="7"/>
  <c r="P108" i="7" s="1"/>
  <c r="O124" i="7"/>
  <c r="P124" i="7" s="1"/>
  <c r="O132" i="7"/>
  <c r="P132" i="7" s="1"/>
  <c r="O140" i="7"/>
  <c r="P140" i="7" s="1"/>
  <c r="O156" i="7"/>
  <c r="P156" i="7" s="1"/>
  <c r="O180" i="7"/>
  <c r="P180" i="7" s="1"/>
  <c r="O121" i="7"/>
  <c r="P121" i="7" s="1"/>
  <c r="O175" i="7"/>
  <c r="P175" i="7" s="1"/>
  <c r="O179" i="7"/>
  <c r="P179" i="7" s="1"/>
  <c r="O109" i="7"/>
  <c r="P109" i="7" s="1"/>
  <c r="O141" i="7"/>
  <c r="P141" i="7" s="1"/>
  <c r="O181" i="7"/>
  <c r="P181" i="7" s="1"/>
  <c r="O158" i="7"/>
  <c r="P158" i="7" s="1"/>
  <c r="O88" i="7"/>
  <c r="P88" i="7" s="1"/>
  <c r="O165" i="7"/>
  <c r="P165" i="7" s="1"/>
  <c r="O144" i="7"/>
  <c r="P144" i="7" s="1"/>
  <c r="O174" i="7"/>
  <c r="P174" i="7" s="1"/>
  <c r="O117" i="7"/>
  <c r="P117" i="7" s="1"/>
  <c r="M85" i="9"/>
  <c r="O88" i="9"/>
  <c r="P88" i="9" s="1"/>
  <c r="O96" i="9"/>
  <c r="P96" i="9" s="1"/>
  <c r="O104" i="9"/>
  <c r="P104" i="9" s="1"/>
  <c r="O128" i="9"/>
  <c r="P128" i="9" s="1"/>
  <c r="O87" i="9"/>
  <c r="P87" i="9" s="1"/>
  <c r="O95" i="9"/>
  <c r="P95" i="9" s="1"/>
  <c r="O103" i="9"/>
  <c r="P103" i="9" s="1"/>
  <c r="O111" i="9"/>
  <c r="P111" i="9" s="1"/>
  <c r="O127" i="9"/>
  <c r="P127" i="9" s="1"/>
  <c r="O135" i="9"/>
  <c r="P135" i="9" s="1"/>
  <c r="O143" i="9"/>
  <c r="P143" i="9" s="1"/>
  <c r="O85" i="9"/>
  <c r="P85" i="9" s="1"/>
  <c r="O109" i="9"/>
  <c r="P109" i="9" s="1"/>
  <c r="O125" i="9"/>
  <c r="P125" i="9" s="1"/>
  <c r="O141" i="9"/>
  <c r="P141" i="9" s="1"/>
  <c r="O155" i="9"/>
  <c r="P155" i="9" s="1"/>
  <c r="O94" i="9"/>
  <c r="P94" i="9" s="1"/>
  <c r="O110" i="9"/>
  <c r="P110" i="9" s="1"/>
  <c r="O126" i="9"/>
  <c r="P126" i="9" s="1"/>
  <c r="O142" i="9"/>
  <c r="P142" i="9" s="1"/>
  <c r="O176" i="9"/>
  <c r="P176" i="9" s="1"/>
  <c r="O184" i="9"/>
  <c r="P184" i="9" s="1"/>
  <c r="O113" i="9"/>
  <c r="P113" i="9" s="1"/>
  <c r="O137" i="9"/>
  <c r="P137" i="9" s="1"/>
  <c r="O145" i="9"/>
  <c r="P145" i="9" s="1"/>
  <c r="O181" i="9"/>
  <c r="P181" i="9" s="1"/>
  <c r="O114" i="9"/>
  <c r="P114" i="9" s="1"/>
  <c r="O130" i="9"/>
  <c r="P130" i="9" s="1"/>
  <c r="O146" i="9"/>
  <c r="P146" i="9" s="1"/>
  <c r="O162" i="9"/>
  <c r="P162" i="9" s="1"/>
  <c r="O166" i="9"/>
  <c r="P166" i="9" s="1"/>
  <c r="O170" i="9"/>
  <c r="P170" i="9" s="1"/>
  <c r="O178" i="9"/>
  <c r="P178" i="9" s="1"/>
  <c r="O117" i="9"/>
  <c r="P117" i="9" s="1"/>
  <c r="O147" i="9"/>
  <c r="P147" i="9" s="1"/>
  <c r="O151" i="9"/>
  <c r="P151" i="9" s="1"/>
  <c r="O159" i="9"/>
  <c r="P159" i="9" s="1"/>
  <c r="O171" i="9"/>
  <c r="P171" i="9" s="1"/>
  <c r="O179" i="9"/>
  <c r="P179" i="9" s="1"/>
  <c r="O86" i="9"/>
  <c r="P86" i="9" s="1"/>
  <c r="O134" i="9"/>
  <c r="P134" i="9" s="1"/>
  <c r="O148" i="9"/>
  <c r="P148" i="9" s="1"/>
  <c r="O156" i="9"/>
  <c r="P156" i="9" s="1"/>
  <c r="O172" i="9"/>
  <c r="P172" i="9" s="1"/>
  <c r="O180" i="9"/>
  <c r="P180" i="9" s="1"/>
  <c r="O121" i="9"/>
  <c r="P121" i="9" s="1"/>
  <c r="O129" i="9"/>
  <c r="P129" i="9" s="1"/>
  <c r="O149" i="9"/>
  <c r="P149" i="9" s="1"/>
  <c r="O157" i="9"/>
  <c r="P157" i="9" s="1"/>
  <c r="O185" i="9"/>
  <c r="P185" i="9" s="1"/>
  <c r="M158" i="7"/>
  <c r="L106" i="7"/>
  <c r="L94" i="7"/>
  <c r="L157" i="9"/>
  <c r="L117" i="9"/>
  <c r="O140" i="9"/>
  <c r="P140" i="9" s="1"/>
  <c r="O92" i="9"/>
  <c r="P92" i="9" s="1"/>
  <c r="O127" i="7"/>
  <c r="P127" i="7" s="1"/>
  <c r="O97" i="9"/>
  <c r="P97" i="9" s="1"/>
  <c r="O129" i="7"/>
  <c r="P129" i="7" s="1"/>
  <c r="O132" i="9"/>
  <c r="P132" i="9" s="1"/>
  <c r="O116" i="7"/>
  <c r="P116" i="7" s="1"/>
  <c r="O139" i="9"/>
  <c r="P139" i="9" s="1"/>
  <c r="O174" i="9"/>
  <c r="P174" i="9" s="1"/>
  <c r="O158" i="9"/>
  <c r="P158" i="9" s="1"/>
  <c r="O122" i="9"/>
  <c r="P122" i="9" s="1"/>
  <c r="M110" i="7"/>
  <c r="L141" i="9"/>
  <c r="O119" i="9"/>
  <c r="P119" i="9" s="1"/>
  <c r="O144" i="9"/>
  <c r="P144" i="9" s="1"/>
  <c r="M94" i="7"/>
  <c r="L153" i="9"/>
  <c r="L111" i="9"/>
  <c r="F21" i="16"/>
  <c r="O175" i="9"/>
  <c r="P175" i="9" s="1"/>
  <c r="O152" i="9"/>
  <c r="P152" i="9" s="1"/>
  <c r="O93" i="7"/>
  <c r="P93" i="7" s="1"/>
  <c r="O125" i="7"/>
  <c r="P125" i="7" s="1"/>
  <c r="O184" i="7"/>
  <c r="P184" i="7" s="1"/>
  <c r="O92" i="7"/>
  <c r="P92" i="7" s="1"/>
  <c r="O123" i="7"/>
  <c r="P123" i="7" s="1"/>
  <c r="O171" i="7"/>
  <c r="P171" i="7" s="1"/>
  <c r="O103" i="7"/>
  <c r="P103" i="7" s="1"/>
  <c r="O105" i="7"/>
  <c r="P105" i="7" s="1"/>
  <c r="O115" i="7"/>
  <c r="P115" i="7" s="1"/>
  <c r="O96" i="7"/>
  <c r="P96" i="7" s="1"/>
  <c r="O133" i="7"/>
  <c r="P133" i="7" s="1"/>
  <c r="O128" i="7"/>
  <c r="P128" i="7" s="1"/>
  <c r="O143" i="7"/>
  <c r="P143" i="7" s="1"/>
  <c r="O177" i="7"/>
  <c r="P177" i="7" s="1"/>
  <c r="L138" i="9"/>
  <c r="O106" i="9"/>
  <c r="P106" i="9" s="1"/>
  <c r="O85" i="7"/>
  <c r="P85" i="7" s="1"/>
  <c r="L122" i="9"/>
  <c r="L174" i="9"/>
  <c r="L116" i="7"/>
  <c r="M170" i="9"/>
  <c r="M122" i="9"/>
  <c r="L146" i="9"/>
  <c r="M130" i="9"/>
  <c r="L114" i="9"/>
  <c r="L182" i="9"/>
  <c r="O102" i="9"/>
  <c r="P102" i="9" s="1"/>
  <c r="O118" i="9"/>
  <c r="P118" i="9" s="1"/>
  <c r="O182" i="9"/>
  <c r="P182" i="9" s="1"/>
  <c r="L166" i="9"/>
  <c r="M114" i="9"/>
  <c r="L148" i="7"/>
  <c r="L147" i="7"/>
  <c r="M169" i="7"/>
  <c r="L105" i="7"/>
  <c r="L85" i="7"/>
  <c r="L158" i="9"/>
  <c r="L134" i="9"/>
  <c r="M174" i="9"/>
  <c r="M158" i="9"/>
  <c r="O150" i="9"/>
  <c r="P150" i="9" s="1"/>
  <c r="M138" i="9"/>
  <c r="L106" i="9"/>
  <c r="M137" i="7"/>
  <c r="L117" i="7"/>
  <c r="L181" i="7"/>
  <c r="O149" i="7"/>
  <c r="P149" i="7" s="1"/>
  <c r="L96" i="7"/>
  <c r="M176" i="7"/>
  <c r="L150" i="9"/>
  <c r="O131" i="9"/>
  <c r="P131" i="9" s="1"/>
  <c r="M118" i="9"/>
  <c r="M102" i="9"/>
  <c r="O101" i="7"/>
  <c r="P101" i="7" s="1"/>
  <c r="M154" i="9"/>
  <c r="M134" i="9"/>
  <c r="M101" i="9"/>
  <c r="L144" i="7"/>
  <c r="M179" i="7"/>
  <c r="M160" i="7"/>
  <c r="M115" i="7"/>
  <c r="M112" i="7"/>
  <c r="O163" i="9"/>
  <c r="P163" i="9" s="1"/>
  <c r="O154" i="9"/>
  <c r="P154" i="9" s="1"/>
  <c r="O112" i="9"/>
  <c r="P112" i="9" s="1"/>
  <c r="O99" i="9"/>
  <c r="P99" i="9" s="1"/>
  <c r="M89" i="7"/>
  <c r="M132" i="7"/>
  <c r="O89" i="7"/>
  <c r="P89" i="7" s="1"/>
  <c r="L139" i="9"/>
  <c r="M139" i="9"/>
  <c r="O107" i="9"/>
  <c r="P107" i="9" s="1"/>
  <c r="M105" i="9"/>
  <c r="L180" i="7"/>
  <c r="L93" i="7"/>
  <c r="M93" i="7"/>
  <c r="O164" i="7"/>
  <c r="P164" i="7" s="1"/>
  <c r="M185" i="9"/>
  <c r="L107" i="9"/>
  <c r="L132" i="7"/>
  <c r="O185" i="7"/>
  <c r="P185" i="7" s="1"/>
  <c r="M121" i="7"/>
  <c r="O162" i="7"/>
  <c r="P162" i="7" s="1"/>
  <c r="M99" i="7"/>
  <c r="L181" i="9"/>
  <c r="L99" i="9"/>
  <c r="L128" i="7"/>
  <c r="L178" i="7"/>
  <c r="M165" i="7"/>
  <c r="L162" i="7"/>
  <c r="M96" i="7"/>
  <c r="L131" i="9"/>
  <c r="O165" i="9"/>
  <c r="P165" i="9" s="1"/>
  <c r="L131" i="7"/>
  <c r="O176" i="7"/>
  <c r="P176" i="7" s="1"/>
  <c r="O160" i="7"/>
  <c r="P160" i="7" s="1"/>
  <c r="O112" i="7"/>
  <c r="P112" i="7" s="1"/>
  <c r="L99" i="7"/>
  <c r="O115" i="9"/>
  <c r="P115" i="9" s="1"/>
  <c r="O101" i="9"/>
  <c r="P101" i="9" s="1"/>
  <c r="O98" i="9"/>
  <c r="P98" i="9" s="1"/>
  <c r="O93" i="9"/>
  <c r="P93" i="9" s="1"/>
  <c r="L171" i="7"/>
  <c r="L144" i="9"/>
  <c r="O152" i="7"/>
  <c r="P152" i="7" s="1"/>
  <c r="L141" i="7"/>
  <c r="L125" i="7"/>
  <c r="L128" i="9"/>
  <c r="O173" i="9"/>
  <c r="P173" i="9" s="1"/>
  <c r="M168" i="9"/>
  <c r="M155" i="7"/>
  <c r="M152" i="7"/>
  <c r="M97" i="7"/>
  <c r="O123" i="9"/>
  <c r="P123" i="9" s="1"/>
  <c r="M168" i="7"/>
  <c r="M124" i="7"/>
  <c r="M120" i="7"/>
  <c r="M107" i="7"/>
  <c r="L136" i="9"/>
  <c r="L184" i="7"/>
  <c r="O172" i="7"/>
  <c r="P172" i="7" s="1"/>
  <c r="M139" i="7"/>
  <c r="O120" i="7"/>
  <c r="P120" i="7" s="1"/>
  <c r="M104" i="7"/>
  <c r="L140" i="9"/>
  <c r="L172" i="9"/>
  <c r="L95" i="9"/>
  <c r="L156" i="7"/>
  <c r="L136" i="7"/>
  <c r="L177" i="7"/>
  <c r="M173" i="7"/>
  <c r="M170" i="7"/>
  <c r="M157" i="7"/>
  <c r="L111" i="7"/>
  <c r="O104" i="7"/>
  <c r="P104" i="7" s="1"/>
  <c r="L91" i="7"/>
  <c r="L88" i="7"/>
  <c r="L152" i="9"/>
  <c r="L147" i="9"/>
  <c r="L123" i="9"/>
  <c r="L184" i="9"/>
  <c r="O177" i="9"/>
  <c r="P177" i="9" s="1"/>
  <c r="O168" i="9"/>
  <c r="P168" i="9" s="1"/>
  <c r="M147" i="9"/>
  <c r="M136" i="9"/>
  <c r="O120" i="9"/>
  <c r="P120" i="9" s="1"/>
  <c r="M91" i="9"/>
  <c r="L145" i="7"/>
  <c r="O173" i="7"/>
  <c r="P173" i="7" s="1"/>
  <c r="O157" i="7"/>
  <c r="P157" i="7" s="1"/>
  <c r="O145" i="7"/>
  <c r="P145" i="7" s="1"/>
  <c r="M141" i="7"/>
  <c r="M113" i="7"/>
  <c r="L107" i="7"/>
  <c r="L95" i="7"/>
  <c r="M91" i="7"/>
  <c r="L175" i="9"/>
  <c r="M173" i="9"/>
  <c r="M152" i="9"/>
  <c r="O133" i="9"/>
  <c r="P133" i="9" s="1"/>
  <c r="O91" i="9"/>
  <c r="P91" i="9" s="1"/>
  <c r="L88" i="9"/>
  <c r="L140" i="7"/>
  <c r="L129" i="7"/>
  <c r="L175" i="7"/>
  <c r="M161" i="7"/>
  <c r="M159" i="7"/>
  <c r="M129" i="7"/>
  <c r="L156" i="9"/>
  <c r="L177" i="9"/>
  <c r="M140" i="9"/>
  <c r="M124" i="9"/>
  <c r="L108" i="9"/>
  <c r="L92" i="9"/>
  <c r="L143" i="7"/>
  <c r="L139" i="7"/>
  <c r="L124" i="7"/>
  <c r="M184" i="7"/>
  <c r="M177" i="7"/>
  <c r="M171" i="7"/>
  <c r="O170" i="7"/>
  <c r="P170" i="7" s="1"/>
  <c r="O168" i="7"/>
  <c r="P168" i="7" s="1"/>
  <c r="O161" i="7"/>
  <c r="P161" i="7" s="1"/>
  <c r="M156" i="7"/>
  <c r="M143" i="7"/>
  <c r="M136" i="7"/>
  <c r="M125" i="7"/>
  <c r="M123" i="7"/>
  <c r="O111" i="7"/>
  <c r="P111" i="7" s="1"/>
  <c r="L109" i="7"/>
  <c r="M108" i="7"/>
  <c r="O95" i="7"/>
  <c r="P95" i="7" s="1"/>
  <c r="M92" i="7"/>
  <c r="M88" i="7"/>
  <c r="L155" i="9"/>
  <c r="M179" i="9"/>
  <c r="M175" i="9"/>
  <c r="M156" i="9"/>
  <c r="O124" i="9"/>
  <c r="P124" i="9" s="1"/>
  <c r="L120" i="9"/>
  <c r="L115" i="9"/>
  <c r="O108" i="9"/>
  <c r="P108" i="9" s="1"/>
  <c r="L104" i="9"/>
  <c r="M97" i="9"/>
  <c r="L93" i="9"/>
  <c r="M92" i="9"/>
  <c r="M88" i="9"/>
  <c r="L172" i="7"/>
  <c r="O113" i="7"/>
  <c r="P113" i="7" s="1"/>
  <c r="L108" i="7"/>
  <c r="O97" i="7"/>
  <c r="P97" i="7" s="1"/>
  <c r="L92" i="7"/>
  <c r="L97" i="9"/>
  <c r="L127" i="7"/>
  <c r="L123" i="7"/>
  <c r="L174" i="7"/>
  <c r="M127" i="7"/>
  <c r="L137" i="9"/>
  <c r="L133" i="9"/>
  <c r="M172" i="9"/>
  <c r="L135" i="7"/>
  <c r="L185" i="7"/>
  <c r="O169" i="7"/>
  <c r="P169" i="7" s="1"/>
  <c r="L164" i="7"/>
  <c r="M153" i="7"/>
  <c r="M116" i="7"/>
  <c r="M105" i="7"/>
  <c r="L100" i="7"/>
  <c r="M169" i="9"/>
  <c r="O105" i="9"/>
  <c r="P105" i="9" s="1"/>
  <c r="O182" i="7"/>
  <c r="P182" i="7" s="1"/>
  <c r="M180" i="7"/>
  <c r="M167" i="7"/>
  <c r="M163" i="7"/>
  <c r="O153" i="7"/>
  <c r="P153" i="7" s="1"/>
  <c r="O148" i="7"/>
  <c r="P148" i="7" s="1"/>
  <c r="M133" i="7"/>
  <c r="M128" i="7"/>
  <c r="M117" i="7"/>
  <c r="L103" i="7"/>
  <c r="L101" i="7"/>
  <c r="M100" i="7"/>
  <c r="L185" i="9"/>
  <c r="M183" i="9"/>
  <c r="M181" i="9"/>
  <c r="L176" i="9"/>
  <c r="O169" i="9"/>
  <c r="P169" i="9" s="1"/>
  <c r="M160" i="9"/>
  <c r="M144" i="9"/>
  <c r="O100" i="9"/>
  <c r="P100" i="9" s="1"/>
  <c r="L98" i="9"/>
  <c r="M90" i="9"/>
  <c r="L151" i="7"/>
  <c r="M183" i="7"/>
  <c r="O137" i="7"/>
  <c r="P137" i="7" s="1"/>
  <c r="L119" i="7"/>
  <c r="L148" i="9"/>
  <c r="L132" i="9"/>
  <c r="L180" i="9"/>
  <c r="L149" i="7"/>
  <c r="L133" i="7"/>
  <c r="O178" i="7"/>
  <c r="P178" i="7" s="1"/>
  <c r="O166" i="7"/>
  <c r="P166" i="7" s="1"/>
  <c r="O163" i="7"/>
  <c r="P163" i="7" s="1"/>
  <c r="L115" i="7"/>
  <c r="L87" i="7"/>
  <c r="M167" i="9"/>
  <c r="M165" i="9"/>
  <c r="M128" i="9"/>
  <c r="O116" i="9"/>
  <c r="P116" i="9" s="1"/>
  <c r="L96" i="9"/>
  <c r="O90" i="9"/>
  <c r="P90" i="9" s="1"/>
  <c r="L182" i="7"/>
  <c r="O167" i="7"/>
  <c r="P167" i="7" s="1"/>
  <c r="M87" i="7"/>
  <c r="M148" i="9"/>
  <c r="M132" i="9"/>
  <c r="O183" i="7"/>
  <c r="P183" i="7" s="1"/>
  <c r="L166" i="7"/>
  <c r="M119" i="7"/>
  <c r="M103" i="7"/>
  <c r="M171" i="9"/>
  <c r="M164" i="9"/>
  <c r="M151" i="7"/>
  <c r="M147" i="7"/>
  <c r="M135" i="7"/>
  <c r="M131" i="7"/>
  <c r="O183" i="9"/>
  <c r="P183" i="9" s="1"/>
  <c r="M180" i="9"/>
  <c r="M176" i="9"/>
  <c r="O167" i="9"/>
  <c r="P167" i="9" s="1"/>
  <c r="O164" i="9"/>
  <c r="P164" i="9" s="1"/>
  <c r="O160" i="9"/>
  <c r="P160" i="9" s="1"/>
  <c r="L116" i="9"/>
  <c r="L112" i="9"/>
  <c r="L100" i="9"/>
  <c r="M96" i="9"/>
  <c r="O159" i="7"/>
  <c r="P159" i="7" s="1"/>
  <c r="M163" i="9"/>
  <c r="I9" i="16"/>
  <c r="G21" i="16" l="1"/>
  <c r="F18" i="18" s="1"/>
  <c r="H21" i="16"/>
  <c r="G18" i="18" s="1"/>
  <c r="Q184" i="7"/>
  <c r="Q180" i="7"/>
  <c r="Q176" i="7"/>
  <c r="Q172" i="7"/>
  <c r="Q168" i="7"/>
  <c r="Q164" i="7"/>
  <c r="Q160" i="7"/>
  <c r="Q157" i="7"/>
  <c r="Q154" i="7"/>
  <c r="Q149" i="7"/>
  <c r="Q146" i="7"/>
  <c r="Q141" i="7"/>
  <c r="Q138" i="7"/>
  <c r="Q133" i="7"/>
  <c r="Q130" i="7"/>
  <c r="Q125" i="7"/>
  <c r="Q122" i="7"/>
  <c r="Q117" i="7"/>
  <c r="Q114" i="7"/>
  <c r="Q109" i="7"/>
  <c r="Q106" i="7"/>
  <c r="Q101" i="7"/>
  <c r="Q98" i="7"/>
  <c r="Q93" i="7"/>
  <c r="Q90" i="7"/>
  <c r="Q85" i="7"/>
  <c r="Q181" i="7"/>
  <c r="Q175" i="7"/>
  <c r="Q170" i="7"/>
  <c r="Q165" i="7"/>
  <c r="Q159" i="7"/>
  <c r="Q152" i="7"/>
  <c r="Q148" i="7"/>
  <c r="Q145" i="7"/>
  <c r="Q134" i="7"/>
  <c r="Q131" i="7"/>
  <c r="Q127" i="7"/>
  <c r="Q120" i="7"/>
  <c r="Q116" i="7"/>
  <c r="Q113" i="7"/>
  <c r="Q102" i="7"/>
  <c r="Q99" i="7"/>
  <c r="Q95" i="7"/>
  <c r="Q88" i="7"/>
  <c r="Q185" i="7"/>
  <c r="Q178" i="7"/>
  <c r="Q171" i="7"/>
  <c r="Q163" i="7"/>
  <c r="Q153" i="7"/>
  <c r="Q143" i="7"/>
  <c r="Q136" i="7"/>
  <c r="Q126" i="7"/>
  <c r="Q112" i="7"/>
  <c r="Q108" i="7"/>
  <c r="Q105" i="7"/>
  <c r="Q100" i="7"/>
  <c r="Q96" i="7"/>
  <c r="Q91" i="7"/>
  <c r="Q86" i="7"/>
  <c r="Q179" i="7"/>
  <c r="Q169" i="7"/>
  <c r="Q161" i="7"/>
  <c r="Q155" i="7"/>
  <c r="Q142" i="7"/>
  <c r="Q132" i="7"/>
  <c r="Q121" i="7"/>
  <c r="Q110" i="7"/>
  <c r="Q87" i="7"/>
  <c r="Q177" i="7"/>
  <c r="Q167" i="7"/>
  <c r="Q158" i="7"/>
  <c r="Q147" i="7"/>
  <c r="Q137" i="7"/>
  <c r="Q124" i="7"/>
  <c r="Q119" i="7"/>
  <c r="Q115" i="7"/>
  <c r="Q104" i="7"/>
  <c r="Q92" i="7"/>
  <c r="Q183" i="7"/>
  <c r="Q174" i="7"/>
  <c r="Q166" i="7"/>
  <c r="Q151" i="7"/>
  <c r="Q140" i="7"/>
  <c r="Q135" i="7"/>
  <c r="Q129" i="7"/>
  <c r="Q123" i="7"/>
  <c r="Q118" i="7"/>
  <c r="Q103" i="7"/>
  <c r="Q97" i="7"/>
  <c r="Q182" i="7"/>
  <c r="Q173" i="7"/>
  <c r="Q162" i="7"/>
  <c r="Q156" i="7"/>
  <c r="Q150" i="7"/>
  <c r="Q144" i="7"/>
  <c r="Q139" i="7"/>
  <c r="Q128" i="7"/>
  <c r="Q111" i="7"/>
  <c r="Q107" i="7"/>
  <c r="Q94" i="7"/>
  <c r="Q89" i="7"/>
  <c r="Q185" i="9"/>
  <c r="Q181" i="9"/>
  <c r="Q177" i="9"/>
  <c r="Q173" i="9"/>
  <c r="Q169" i="9"/>
  <c r="Q165" i="9"/>
  <c r="Q160" i="9"/>
  <c r="Q157" i="9"/>
  <c r="Q152" i="9"/>
  <c r="Q149" i="9"/>
  <c r="Q144" i="9"/>
  <c r="Q141" i="9"/>
  <c r="Q136" i="9"/>
  <c r="Q133" i="9"/>
  <c r="Q128" i="9"/>
  <c r="Q125" i="9"/>
  <c r="Q120" i="9"/>
  <c r="Q117" i="9"/>
  <c r="Q112" i="9"/>
  <c r="Q109" i="9"/>
  <c r="Q104" i="9"/>
  <c r="Q101" i="9"/>
  <c r="Q95" i="9"/>
  <c r="Q91" i="9"/>
  <c r="Q88" i="9"/>
  <c r="Q85" i="9"/>
  <c r="Q180" i="9"/>
  <c r="Q175" i="9"/>
  <c r="Q170" i="9"/>
  <c r="Q161" i="9"/>
  <c r="Q158" i="9"/>
  <c r="Q154" i="9"/>
  <c r="Q147" i="9"/>
  <c r="Q143" i="9"/>
  <c r="Q140" i="9"/>
  <c r="Q129" i="9"/>
  <c r="Q126" i="9"/>
  <c r="Q122" i="9"/>
  <c r="Q115" i="9"/>
  <c r="Q111" i="9"/>
  <c r="Q108" i="9"/>
  <c r="Q97" i="9"/>
  <c r="Q92" i="9"/>
  <c r="Q87" i="9"/>
  <c r="Q179" i="9"/>
  <c r="Q172" i="9"/>
  <c r="Q166" i="9"/>
  <c r="Q156" i="9"/>
  <c r="Q151" i="9"/>
  <c r="Q146" i="9"/>
  <c r="Q142" i="9"/>
  <c r="Q137" i="9"/>
  <c r="Q132" i="9"/>
  <c r="Q127" i="9"/>
  <c r="Q123" i="9"/>
  <c r="Q118" i="9"/>
  <c r="Q113" i="9"/>
  <c r="Q103" i="9"/>
  <c r="Q99" i="9"/>
  <c r="Q93" i="9"/>
  <c r="Q184" i="9"/>
  <c r="Q178" i="9"/>
  <c r="Q171" i="9"/>
  <c r="Q164" i="9"/>
  <c r="Q159" i="9"/>
  <c r="Q155" i="9"/>
  <c r="Q150" i="9"/>
  <c r="Q145" i="9"/>
  <c r="Q135" i="9"/>
  <c r="Q131" i="9"/>
  <c r="Q121" i="9"/>
  <c r="Q107" i="9"/>
  <c r="Q98" i="9"/>
  <c r="Q90" i="9"/>
  <c r="Q86" i="9"/>
  <c r="Q174" i="9"/>
  <c r="Q162" i="9"/>
  <c r="Q153" i="9"/>
  <c r="Q138" i="9"/>
  <c r="Q119" i="9"/>
  <c r="Q106" i="9"/>
  <c r="Q96" i="9"/>
  <c r="Q183" i="9"/>
  <c r="Q168" i="9"/>
  <c r="Q105" i="9"/>
  <c r="Q94" i="9"/>
  <c r="Q182" i="9"/>
  <c r="Q167" i="9"/>
  <c r="Q134" i="9"/>
  <c r="Q124" i="9"/>
  <c r="Q116" i="9"/>
  <c r="Q110" i="9"/>
  <c r="Q102" i="9"/>
  <c r="Q89" i="9"/>
  <c r="Q176" i="9"/>
  <c r="Q163" i="9"/>
  <c r="Q148" i="9"/>
  <c r="Q139" i="9"/>
  <c r="Q130" i="9"/>
  <c r="Q114" i="9"/>
  <c r="Q100" i="9"/>
  <c r="E18" i="18"/>
  <c r="D18" i="18" l="1"/>
  <c r="H18" i="18" s="1"/>
  <c r="I21" i="16"/>
  <c r="J84" i="9" l="1"/>
  <c r="M84" i="9" s="1"/>
  <c r="J83" i="9"/>
  <c r="M83" i="9" s="1"/>
  <c r="J82" i="9"/>
  <c r="J81" i="9"/>
  <c r="J80" i="9"/>
  <c r="M80" i="9" s="1"/>
  <c r="J79" i="9"/>
  <c r="M79" i="9" s="1"/>
  <c r="J78" i="9"/>
  <c r="J77" i="9"/>
  <c r="J76" i="9"/>
  <c r="L76" i="9" s="1"/>
  <c r="J75" i="9"/>
  <c r="J74" i="9"/>
  <c r="J73" i="9"/>
  <c r="J72" i="9"/>
  <c r="J71" i="9"/>
  <c r="J70" i="9"/>
  <c r="J69" i="9"/>
  <c r="J68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2" i="9"/>
  <c r="L60" i="9" l="1"/>
  <c r="M60" i="9"/>
  <c r="Q60" i="9" s="1"/>
  <c r="M69" i="9"/>
  <c r="Q69" i="9" s="1"/>
  <c r="M70" i="9"/>
  <c r="Q70" i="9" s="1"/>
  <c r="M73" i="9"/>
  <c r="Q73" i="9" s="1"/>
  <c r="M74" i="9"/>
  <c r="Q74" i="9" s="1"/>
  <c r="M75" i="9"/>
  <c r="Q75" i="9" s="1"/>
  <c r="M77" i="9"/>
  <c r="Q77" i="9" s="1"/>
  <c r="L59" i="9"/>
  <c r="M59" i="9"/>
  <c r="Q59" i="9" s="1"/>
  <c r="L61" i="9"/>
  <c r="M61" i="9"/>
  <c r="Q61" i="9" s="1"/>
  <c r="L62" i="9"/>
  <c r="M62" i="9"/>
  <c r="Q62" i="9" s="1"/>
  <c r="L63" i="9"/>
  <c r="M63" i="9"/>
  <c r="Q63" i="9" s="1"/>
  <c r="M68" i="9"/>
  <c r="Q68" i="9" s="1"/>
  <c r="M72" i="9"/>
  <c r="Q72" i="9" s="1"/>
  <c r="M76" i="9"/>
  <c r="Q76" i="9" s="1"/>
  <c r="O60" i="9"/>
  <c r="P60" i="9" s="1"/>
  <c r="O64" i="9"/>
  <c r="P64" i="9" s="1"/>
  <c r="O68" i="9"/>
  <c r="P68" i="9" s="1"/>
  <c r="O72" i="9"/>
  <c r="P72" i="9" s="1"/>
  <c r="O76" i="9"/>
  <c r="P76" i="9" s="1"/>
  <c r="O80" i="9"/>
  <c r="P80" i="9" s="1"/>
  <c r="O84" i="9"/>
  <c r="P84" i="9" s="1"/>
  <c r="O59" i="9"/>
  <c r="P59" i="9" s="1"/>
  <c r="O63" i="9"/>
  <c r="P63" i="9" s="1"/>
  <c r="O71" i="9"/>
  <c r="P71" i="9" s="1"/>
  <c r="O75" i="9"/>
  <c r="P75" i="9" s="1"/>
  <c r="O79" i="9"/>
  <c r="P79" i="9" s="1"/>
  <c r="O83" i="9"/>
  <c r="P83" i="9" s="1"/>
  <c r="L64" i="9"/>
  <c r="M64" i="9"/>
  <c r="Q64" i="9" s="1"/>
  <c r="M71" i="9"/>
  <c r="Q71" i="9" s="1"/>
  <c r="M78" i="9"/>
  <c r="Q78" i="9" s="1"/>
  <c r="M81" i="9"/>
  <c r="Q81" i="9" s="1"/>
  <c r="M82" i="9"/>
  <c r="Q82" i="9" s="1"/>
  <c r="O62" i="9"/>
  <c r="P62" i="9" s="1"/>
  <c r="O70" i="9"/>
  <c r="P70" i="9" s="1"/>
  <c r="O74" i="9"/>
  <c r="P74" i="9" s="1"/>
  <c r="O78" i="9"/>
  <c r="P78" i="9" s="1"/>
  <c r="O82" i="9"/>
  <c r="P82" i="9" s="1"/>
  <c r="O61" i="9"/>
  <c r="P61" i="9" s="1"/>
  <c r="O69" i="9"/>
  <c r="P69" i="9" s="1"/>
  <c r="O73" i="9"/>
  <c r="P73" i="9" s="1"/>
  <c r="O77" i="9"/>
  <c r="P77" i="9" s="1"/>
  <c r="O81" i="9"/>
  <c r="P81" i="9" s="1"/>
  <c r="O58" i="9"/>
  <c r="P58" i="9" s="1"/>
  <c r="M58" i="9"/>
  <c r="Q58" i="9" s="1"/>
  <c r="L21" i="9"/>
  <c r="M21" i="9"/>
  <c r="Q21" i="9" s="1"/>
  <c r="L24" i="9"/>
  <c r="M24" i="9"/>
  <c r="Q24" i="9" s="1"/>
  <c r="M37" i="9"/>
  <c r="Q37" i="9" s="1"/>
  <c r="L20" i="9"/>
  <c r="M20" i="9"/>
  <c r="Q20" i="9" s="1"/>
  <c r="L22" i="9"/>
  <c r="M22" i="9"/>
  <c r="Q22" i="9" s="1"/>
  <c r="L23" i="9"/>
  <c r="M23" i="9"/>
  <c r="Q23" i="9" s="1"/>
  <c r="L25" i="9"/>
  <c r="M25" i="9"/>
  <c r="Q25" i="9" s="1"/>
  <c r="L26" i="9"/>
  <c r="M26" i="9"/>
  <c r="Q26" i="9" s="1"/>
  <c r="L27" i="9"/>
  <c r="M27" i="9"/>
  <c r="Q27" i="9" s="1"/>
  <c r="L28" i="9"/>
  <c r="M28" i="9"/>
  <c r="Q28" i="9" s="1"/>
  <c r="L30" i="9"/>
  <c r="M30" i="9"/>
  <c r="Q30" i="9" s="1"/>
  <c r="L31" i="9"/>
  <c r="M31" i="9"/>
  <c r="Q31" i="9" s="1"/>
  <c r="M36" i="9"/>
  <c r="Q36" i="9" s="1"/>
  <c r="M38" i="9"/>
  <c r="Q38" i="9" s="1"/>
  <c r="M39" i="9"/>
  <c r="Q39" i="9" s="1"/>
  <c r="M41" i="9"/>
  <c r="Q41" i="9" s="1"/>
  <c r="M42" i="9"/>
  <c r="Q42" i="9" s="1"/>
  <c r="M43" i="9"/>
  <c r="Q43" i="9" s="1"/>
  <c r="M44" i="9"/>
  <c r="Q44" i="9" s="1"/>
  <c r="M46" i="9"/>
  <c r="Q46" i="9" s="1"/>
  <c r="M47" i="9"/>
  <c r="Q47" i="9" s="1"/>
  <c r="M49" i="9"/>
  <c r="Q49" i="9" s="1"/>
  <c r="M50" i="9"/>
  <c r="Q50" i="9" s="1"/>
  <c r="M51" i="9"/>
  <c r="Q51" i="9" s="1"/>
  <c r="M53" i="9"/>
  <c r="Q53" i="9" s="1"/>
  <c r="M54" i="9"/>
  <c r="Q54" i="9" s="1"/>
  <c r="M55" i="9"/>
  <c r="Q55" i="9" s="1"/>
  <c r="M57" i="9"/>
  <c r="Q57" i="9" s="1"/>
  <c r="O21" i="9"/>
  <c r="P21" i="9" s="1"/>
  <c r="O29" i="9"/>
  <c r="P29" i="9" s="1"/>
  <c r="O37" i="9"/>
  <c r="P37" i="9" s="1"/>
  <c r="O45" i="9"/>
  <c r="P45" i="9" s="1"/>
  <c r="O20" i="9"/>
  <c r="P20" i="9" s="1"/>
  <c r="O24" i="9"/>
  <c r="P24" i="9" s="1"/>
  <c r="O28" i="9"/>
  <c r="P28" i="9" s="1"/>
  <c r="O32" i="9"/>
  <c r="P32" i="9" s="1"/>
  <c r="O36" i="9"/>
  <c r="P36" i="9" s="1"/>
  <c r="O40" i="9"/>
  <c r="P40" i="9" s="1"/>
  <c r="O44" i="9"/>
  <c r="P44" i="9" s="1"/>
  <c r="O48" i="9"/>
  <c r="P48" i="9" s="1"/>
  <c r="O52" i="9"/>
  <c r="P52" i="9" s="1"/>
  <c r="O56" i="9"/>
  <c r="P56" i="9" s="1"/>
  <c r="O23" i="9"/>
  <c r="P23" i="9" s="1"/>
  <c r="O31" i="9"/>
  <c r="P31" i="9" s="1"/>
  <c r="O39" i="9"/>
  <c r="P39" i="9" s="1"/>
  <c r="O47" i="9"/>
  <c r="P47" i="9" s="1"/>
  <c r="O51" i="9"/>
  <c r="P51" i="9" s="1"/>
  <c r="O55" i="9"/>
  <c r="P55" i="9" s="1"/>
  <c r="L29" i="9"/>
  <c r="M29" i="9"/>
  <c r="Q29" i="9" s="1"/>
  <c r="L32" i="9"/>
  <c r="M32" i="9"/>
  <c r="Q32" i="9" s="1"/>
  <c r="M40" i="9"/>
  <c r="Q40" i="9" s="1"/>
  <c r="M45" i="9"/>
  <c r="Q45" i="9" s="1"/>
  <c r="M48" i="9"/>
  <c r="Q48" i="9" s="1"/>
  <c r="M52" i="9"/>
  <c r="Q52" i="9" s="1"/>
  <c r="M56" i="9"/>
  <c r="Q56" i="9" s="1"/>
  <c r="O25" i="9"/>
  <c r="P25" i="9" s="1"/>
  <c r="O41" i="9"/>
  <c r="P41" i="9" s="1"/>
  <c r="O22" i="9"/>
  <c r="P22" i="9" s="1"/>
  <c r="O26" i="9"/>
  <c r="P26" i="9" s="1"/>
  <c r="O30" i="9"/>
  <c r="P30" i="9" s="1"/>
  <c r="O38" i="9"/>
  <c r="P38" i="9" s="1"/>
  <c r="O42" i="9"/>
  <c r="P42" i="9" s="1"/>
  <c r="O46" i="9"/>
  <c r="P46" i="9" s="1"/>
  <c r="O50" i="9"/>
  <c r="P50" i="9" s="1"/>
  <c r="O54" i="9"/>
  <c r="P54" i="9" s="1"/>
  <c r="O27" i="9"/>
  <c r="P27" i="9" s="1"/>
  <c r="O43" i="9"/>
  <c r="P43" i="9" s="1"/>
  <c r="O49" i="9"/>
  <c r="P49" i="9" s="1"/>
  <c r="O53" i="9"/>
  <c r="P53" i="9" s="1"/>
  <c r="O57" i="9"/>
  <c r="P57" i="9" s="1"/>
  <c r="M19" i="9"/>
  <c r="Q19" i="9" s="1"/>
  <c r="O19" i="9"/>
  <c r="P19" i="9" s="1"/>
  <c r="M4" i="9"/>
  <c r="Q4" i="9" s="1"/>
  <c r="M9" i="9"/>
  <c r="Q9" i="9" s="1"/>
  <c r="M13" i="9"/>
  <c r="Q13" i="9" s="1"/>
  <c r="M16" i="9"/>
  <c r="Q16" i="9" s="1"/>
  <c r="M5" i="9"/>
  <c r="Q5" i="9" s="1"/>
  <c r="M6" i="9"/>
  <c r="Q6" i="9" s="1"/>
  <c r="M7" i="9"/>
  <c r="Q7" i="9" s="1"/>
  <c r="M8" i="9"/>
  <c r="Q8" i="9" s="1"/>
  <c r="M10" i="9"/>
  <c r="Q10" i="9" s="1"/>
  <c r="M11" i="9"/>
  <c r="Q11" i="9" s="1"/>
  <c r="M12" i="9"/>
  <c r="Q12" i="9" s="1"/>
  <c r="M14" i="9"/>
  <c r="Q14" i="9" s="1"/>
  <c r="M15" i="9"/>
  <c r="Q15" i="9" s="1"/>
  <c r="M17" i="9"/>
  <c r="Q17" i="9" s="1"/>
  <c r="M18" i="9"/>
  <c r="Q18" i="9" s="1"/>
  <c r="O13" i="9"/>
  <c r="P13" i="9" s="1"/>
  <c r="O4" i="9"/>
  <c r="P4" i="9" s="1"/>
  <c r="O8" i="9"/>
  <c r="P8" i="9" s="1"/>
  <c r="O12" i="9"/>
  <c r="P12" i="9" s="1"/>
  <c r="O16" i="9"/>
  <c r="P16" i="9" s="1"/>
  <c r="O9" i="9"/>
  <c r="P9" i="9" s="1"/>
  <c r="O15" i="9"/>
  <c r="P15" i="9" s="1"/>
  <c r="O7" i="9"/>
  <c r="P7" i="9" s="1"/>
  <c r="O17" i="9"/>
  <c r="P17" i="9" s="1"/>
  <c r="O6" i="9"/>
  <c r="P6" i="9" s="1"/>
  <c r="O10" i="9"/>
  <c r="P10" i="9" s="1"/>
  <c r="O14" i="9"/>
  <c r="P14" i="9" s="1"/>
  <c r="O18" i="9"/>
  <c r="P18" i="9" s="1"/>
  <c r="O5" i="9"/>
  <c r="P5" i="9" s="1"/>
  <c r="O11" i="9"/>
  <c r="P11" i="9" s="1"/>
  <c r="O2" i="9"/>
  <c r="M2" i="9"/>
  <c r="Q79" i="9"/>
  <c r="Q80" i="9"/>
  <c r="Q83" i="9"/>
  <c r="Q84" i="9"/>
  <c r="L68" i="9"/>
  <c r="L84" i="9"/>
  <c r="L2" i="9"/>
  <c r="L43" i="9"/>
  <c r="L72" i="9"/>
  <c r="L80" i="9"/>
  <c r="L82" i="9"/>
  <c r="L78" i="9"/>
  <c r="L74" i="9"/>
  <c r="L70" i="9"/>
  <c r="L58" i="9"/>
  <c r="L57" i="9"/>
  <c r="L55" i="9"/>
  <c r="L53" i="9"/>
  <c r="L51" i="9"/>
  <c r="L49" i="9"/>
  <c r="L47" i="9"/>
  <c r="L45" i="9"/>
  <c r="L41" i="9"/>
  <c r="L39" i="9"/>
  <c r="L37" i="9"/>
  <c r="L19" i="9"/>
  <c r="L83" i="9"/>
  <c r="L81" i="9"/>
  <c r="L79" i="9"/>
  <c r="L77" i="9"/>
  <c r="L75" i="9"/>
  <c r="L73" i="9"/>
  <c r="L71" i="9"/>
  <c r="L69" i="9"/>
  <c r="L56" i="9"/>
  <c r="L54" i="9"/>
  <c r="L52" i="9"/>
  <c r="L50" i="9"/>
  <c r="L48" i="9"/>
  <c r="L46" i="9"/>
  <c r="L44" i="9"/>
  <c r="L42" i="9"/>
  <c r="L40" i="9"/>
  <c r="L38" i="9"/>
  <c r="L36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P131" i="5" l="1"/>
  <c r="O131" i="5" s="1"/>
  <c r="P114" i="5"/>
  <c r="O114" i="5" s="1"/>
  <c r="P111" i="5"/>
  <c r="O111" i="5" s="1"/>
  <c r="P103" i="5"/>
  <c r="O103" i="5" s="1"/>
  <c r="P101" i="5"/>
  <c r="O101" i="5" s="1"/>
  <c r="P94" i="5"/>
  <c r="O94" i="5" s="1"/>
  <c r="P92" i="5"/>
  <c r="O92" i="5" s="1"/>
  <c r="P87" i="5"/>
  <c r="O87" i="5" s="1"/>
  <c r="P85" i="5"/>
  <c r="O85" i="5" s="1"/>
  <c r="P158" i="5"/>
  <c r="O158" i="5" s="1"/>
  <c r="P156" i="5"/>
  <c r="O156" i="5" s="1"/>
  <c r="P151" i="5"/>
  <c r="O151" i="5" s="1"/>
  <c r="P149" i="5"/>
  <c r="O149" i="5" s="1"/>
  <c r="P142" i="5"/>
  <c r="O142" i="5" s="1"/>
  <c r="P140" i="5"/>
  <c r="O140" i="5" s="1"/>
  <c r="P181" i="5"/>
  <c r="O181" i="5" s="1"/>
  <c r="P173" i="5"/>
  <c r="O173" i="5" s="1"/>
  <c r="P171" i="5"/>
  <c r="O171" i="5" s="1"/>
  <c r="P166" i="5"/>
  <c r="O166" i="5" s="1"/>
  <c r="P164" i="5"/>
  <c r="O164" i="5" s="1"/>
  <c r="P126" i="5"/>
  <c r="O126" i="5" s="1"/>
  <c r="P124" i="5"/>
  <c r="O124" i="5" s="1"/>
  <c r="P119" i="5"/>
  <c r="O119" i="5" s="1"/>
  <c r="P117" i="5"/>
  <c r="O117" i="5" s="1"/>
  <c r="P104" i="5"/>
  <c r="O104" i="5" s="1"/>
  <c r="P79" i="5"/>
  <c r="O79" i="5" s="1"/>
  <c r="P77" i="5"/>
  <c r="O77" i="5" s="1"/>
  <c r="P70" i="5"/>
  <c r="O70" i="5" s="1"/>
  <c r="P68" i="5"/>
  <c r="O68" i="5" s="1"/>
  <c r="P63" i="5"/>
  <c r="O63" i="5" s="1"/>
  <c r="P61" i="5"/>
  <c r="O61" i="5" s="1"/>
  <c r="P54" i="5"/>
  <c r="O54" i="5" s="1"/>
  <c r="P52" i="5"/>
  <c r="O52" i="5" s="1"/>
  <c r="P47" i="5"/>
  <c r="O47" i="5" s="1"/>
  <c r="P45" i="5"/>
  <c r="O45" i="5" s="1"/>
  <c r="P38" i="5"/>
  <c r="O38" i="5" s="1"/>
  <c r="P5" i="5"/>
  <c r="O5" i="5" s="1"/>
  <c r="P3" i="5"/>
  <c r="O3" i="5" s="1"/>
  <c r="P35" i="5"/>
  <c r="O35" i="5" s="1"/>
  <c r="P33" i="5"/>
  <c r="O33" i="5" s="1"/>
  <c r="P31" i="5"/>
  <c r="O31" i="5" s="1"/>
  <c r="P29" i="5"/>
  <c r="O29" i="5" s="1"/>
  <c r="P27" i="5"/>
  <c r="O27" i="5" s="1"/>
  <c r="P25" i="5"/>
  <c r="O25" i="5" s="1"/>
  <c r="P23" i="5"/>
  <c r="O23" i="5" s="1"/>
  <c r="P21" i="5"/>
  <c r="O21" i="5" s="1"/>
  <c r="P19" i="5"/>
  <c r="O19" i="5" s="1"/>
  <c r="P17" i="5"/>
  <c r="O17" i="5" s="1"/>
  <c r="P15" i="5"/>
  <c r="O15" i="5" s="1"/>
  <c r="P13" i="5"/>
  <c r="O13" i="5" s="1"/>
  <c r="P11" i="5"/>
  <c r="O11" i="5" s="1"/>
  <c r="P9" i="5"/>
  <c r="O9" i="5" s="1"/>
  <c r="P7" i="5"/>
  <c r="O7" i="5" s="1"/>
  <c r="P186" i="5"/>
  <c r="O186" i="5" s="1"/>
  <c r="P184" i="5"/>
  <c r="O184" i="5" s="1"/>
  <c r="P182" i="5"/>
  <c r="O182" i="5" s="1"/>
  <c r="P98" i="5"/>
  <c r="O98" i="5" s="1"/>
  <c r="P96" i="5"/>
  <c r="O96" i="5" s="1"/>
  <c r="P93" i="5"/>
  <c r="O93" i="5" s="1"/>
  <c r="P90" i="5"/>
  <c r="O90" i="5" s="1"/>
  <c r="P88" i="5"/>
  <c r="O88" i="5" s="1"/>
  <c r="P159" i="5"/>
  <c r="O159" i="5" s="1"/>
  <c r="P148" i="5"/>
  <c r="O148" i="5" s="1"/>
  <c r="P145" i="5"/>
  <c r="O145" i="5" s="1"/>
  <c r="P139" i="5"/>
  <c r="O139" i="5" s="1"/>
  <c r="P137" i="5"/>
  <c r="O137" i="5" s="1"/>
  <c r="P136" i="5"/>
  <c r="O136" i="5" s="1"/>
  <c r="P180" i="5"/>
  <c r="O180" i="5" s="1"/>
  <c r="P176" i="5"/>
  <c r="O176" i="5" s="1"/>
  <c r="P130" i="5"/>
  <c r="O130" i="5" s="1"/>
  <c r="P128" i="5"/>
  <c r="O128" i="5" s="1"/>
  <c r="P125" i="5"/>
  <c r="O125" i="5" s="1"/>
  <c r="P122" i="5"/>
  <c r="O122" i="5" s="1"/>
  <c r="P120" i="5"/>
  <c r="O120" i="5" s="1"/>
  <c r="P105" i="5"/>
  <c r="O105" i="5" s="1"/>
  <c r="P80" i="5"/>
  <c r="O80" i="5" s="1"/>
  <c r="P71" i="5"/>
  <c r="O71" i="5" s="1"/>
  <c r="P60" i="5"/>
  <c r="O60" i="5" s="1"/>
  <c r="P57" i="5"/>
  <c r="O57" i="5" s="1"/>
  <c r="P51" i="5"/>
  <c r="O51" i="5" s="1"/>
  <c r="P49" i="5"/>
  <c r="O49" i="5" s="1"/>
  <c r="P46" i="5"/>
  <c r="O46" i="5" s="1"/>
  <c r="P43" i="5"/>
  <c r="O43" i="5" s="1"/>
  <c r="P4" i="5"/>
  <c r="O4" i="5" s="1"/>
  <c r="P36" i="5"/>
  <c r="O36" i="5" s="1"/>
  <c r="P30" i="5"/>
  <c r="O30" i="5" s="1"/>
  <c r="P22" i="5"/>
  <c r="O22" i="5" s="1"/>
  <c r="P14" i="5"/>
  <c r="O14" i="5" s="1"/>
  <c r="P6" i="5"/>
  <c r="O6" i="5" s="1"/>
  <c r="P112" i="5"/>
  <c r="O112" i="5" s="1"/>
  <c r="P107" i="5"/>
  <c r="O107" i="5" s="1"/>
  <c r="P95" i="5"/>
  <c r="O95" i="5" s="1"/>
  <c r="P84" i="5"/>
  <c r="O84" i="5" s="1"/>
  <c r="P161" i="5"/>
  <c r="O161" i="5" s="1"/>
  <c r="P155" i="5"/>
  <c r="O155" i="5" s="1"/>
  <c r="P153" i="5"/>
  <c r="O153" i="5" s="1"/>
  <c r="P150" i="5"/>
  <c r="O150" i="5" s="1"/>
  <c r="P147" i="5"/>
  <c r="O147" i="5" s="1"/>
  <c r="P179" i="5"/>
  <c r="O179" i="5" s="1"/>
  <c r="P175" i="5"/>
  <c r="O175" i="5" s="1"/>
  <c r="P172" i="5"/>
  <c r="O172" i="5" s="1"/>
  <c r="P169" i="5"/>
  <c r="O169" i="5" s="1"/>
  <c r="P167" i="5"/>
  <c r="O167" i="5" s="1"/>
  <c r="P133" i="5"/>
  <c r="O133" i="5" s="1"/>
  <c r="P127" i="5"/>
  <c r="O127" i="5" s="1"/>
  <c r="P116" i="5"/>
  <c r="O116" i="5" s="1"/>
  <c r="P110" i="5"/>
  <c r="O110" i="5" s="1"/>
  <c r="P76" i="5"/>
  <c r="O76" i="5" s="1"/>
  <c r="P73" i="5"/>
  <c r="O73" i="5" s="1"/>
  <c r="P67" i="5"/>
  <c r="O67" i="5" s="1"/>
  <c r="P65" i="5"/>
  <c r="O65" i="5" s="1"/>
  <c r="P62" i="5"/>
  <c r="O62" i="5" s="1"/>
  <c r="P59" i="5"/>
  <c r="O59" i="5" s="1"/>
  <c r="P42" i="5"/>
  <c r="O42" i="5" s="1"/>
  <c r="P40" i="5"/>
  <c r="O40" i="5" s="1"/>
  <c r="P37" i="5"/>
  <c r="O37" i="5" s="1"/>
  <c r="P32" i="5"/>
  <c r="O32" i="5" s="1"/>
  <c r="P24" i="5"/>
  <c r="O24" i="5" s="1"/>
  <c r="P16" i="5"/>
  <c r="O16" i="5" s="1"/>
  <c r="P8" i="5"/>
  <c r="O8" i="5" s="1"/>
  <c r="P100" i="5"/>
  <c r="O100" i="5" s="1"/>
  <c r="P97" i="5"/>
  <c r="O97" i="5" s="1"/>
  <c r="P91" i="5"/>
  <c r="O91" i="5" s="1"/>
  <c r="P89" i="5"/>
  <c r="O89" i="5" s="1"/>
  <c r="P86" i="5"/>
  <c r="O86" i="5" s="1"/>
  <c r="P83" i="5"/>
  <c r="O83" i="5" s="1"/>
  <c r="P146" i="5"/>
  <c r="O146" i="5" s="1"/>
  <c r="P144" i="5"/>
  <c r="O144" i="5" s="1"/>
  <c r="P141" i="5"/>
  <c r="O141" i="5" s="1"/>
  <c r="P138" i="5"/>
  <c r="O138" i="5" s="1"/>
  <c r="P134" i="5"/>
  <c r="O134" i="5" s="1"/>
  <c r="P135" i="5"/>
  <c r="O135" i="5" s="1"/>
  <c r="P178" i="5"/>
  <c r="O178" i="5" s="1"/>
  <c r="P174" i="5"/>
  <c r="O174" i="5" s="1"/>
  <c r="P163" i="5"/>
  <c r="O163" i="5" s="1"/>
  <c r="P129" i="5"/>
  <c r="O129" i="5" s="1"/>
  <c r="P123" i="5"/>
  <c r="O123" i="5" s="1"/>
  <c r="P121" i="5"/>
  <c r="O121" i="5" s="1"/>
  <c r="P118" i="5"/>
  <c r="O118" i="5" s="1"/>
  <c r="P115" i="5"/>
  <c r="O115" i="5" s="1"/>
  <c r="P81" i="5"/>
  <c r="O81" i="5" s="1"/>
  <c r="P78" i="5"/>
  <c r="O78" i="5" s="1"/>
  <c r="P75" i="5"/>
  <c r="O75" i="5" s="1"/>
  <c r="P58" i="5"/>
  <c r="O58" i="5" s="1"/>
  <c r="P56" i="5"/>
  <c r="O56" i="5" s="1"/>
  <c r="P53" i="5"/>
  <c r="O53" i="5" s="1"/>
  <c r="P50" i="5"/>
  <c r="O50" i="5" s="1"/>
  <c r="P48" i="5"/>
  <c r="O48" i="5" s="1"/>
  <c r="P39" i="5"/>
  <c r="O39" i="5" s="1"/>
  <c r="P2" i="5"/>
  <c r="O2" i="5" s="1"/>
  <c r="P34" i="5"/>
  <c r="O34" i="5" s="1"/>
  <c r="P26" i="5"/>
  <c r="O26" i="5" s="1"/>
  <c r="P18" i="5"/>
  <c r="O18" i="5" s="1"/>
  <c r="P10" i="5"/>
  <c r="O10" i="5" s="1"/>
  <c r="P183" i="5"/>
  <c r="O183" i="5" s="1"/>
  <c r="P106" i="5"/>
  <c r="O106" i="5" s="1"/>
  <c r="P109" i="5"/>
  <c r="O109" i="5" s="1"/>
  <c r="P102" i="5"/>
  <c r="O102" i="5" s="1"/>
  <c r="P99" i="5"/>
  <c r="O99" i="5" s="1"/>
  <c r="P82" i="5"/>
  <c r="O82" i="5" s="1"/>
  <c r="P160" i="5"/>
  <c r="O160" i="5" s="1"/>
  <c r="P157" i="5"/>
  <c r="O157" i="5" s="1"/>
  <c r="P154" i="5"/>
  <c r="O154" i="5" s="1"/>
  <c r="P152" i="5"/>
  <c r="O152" i="5" s="1"/>
  <c r="P143" i="5"/>
  <c r="O143" i="5" s="1"/>
  <c r="P170" i="5"/>
  <c r="O170" i="5" s="1"/>
  <c r="P168" i="5"/>
  <c r="O168" i="5" s="1"/>
  <c r="P165" i="5"/>
  <c r="O165" i="5" s="1"/>
  <c r="P162" i="5"/>
  <c r="O162" i="5" s="1"/>
  <c r="P132" i="5"/>
  <c r="O132" i="5" s="1"/>
  <c r="P113" i="5"/>
  <c r="O113" i="5" s="1"/>
  <c r="P108" i="5"/>
  <c r="O108" i="5" s="1"/>
  <c r="P74" i="5"/>
  <c r="O74" i="5" s="1"/>
  <c r="P72" i="5"/>
  <c r="O72" i="5" s="1"/>
  <c r="P69" i="5"/>
  <c r="O69" i="5" s="1"/>
  <c r="P66" i="5"/>
  <c r="O66" i="5" s="1"/>
  <c r="P64" i="5"/>
  <c r="O64" i="5" s="1"/>
  <c r="P55" i="5"/>
  <c r="O55" i="5" s="1"/>
  <c r="P44" i="5"/>
  <c r="O44" i="5" s="1"/>
  <c r="P41" i="5"/>
  <c r="O41" i="5" s="1"/>
  <c r="P28" i="5"/>
  <c r="O28" i="5" s="1"/>
  <c r="P20" i="5"/>
  <c r="O20" i="5" s="1"/>
  <c r="P12" i="5"/>
  <c r="O12" i="5" s="1"/>
  <c r="P185" i="5"/>
  <c r="O185" i="5" s="1"/>
  <c r="Q2" i="9"/>
  <c r="P2" i="9"/>
  <c r="J84" i="7" l="1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L36" i="7" s="1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2" i="7"/>
  <c r="J177" i="5"/>
  <c r="J187" i="5" s="1"/>
  <c r="M60" i="7" l="1"/>
  <c r="Q60" i="7" s="1"/>
  <c r="O60" i="7"/>
  <c r="P60" i="7" s="1"/>
  <c r="M62" i="7"/>
  <c r="Q62" i="7" s="1"/>
  <c r="O62" i="7"/>
  <c r="P62" i="7" s="1"/>
  <c r="M64" i="7"/>
  <c r="Q64" i="7" s="1"/>
  <c r="O64" i="7"/>
  <c r="P64" i="7" s="1"/>
  <c r="M69" i="7"/>
  <c r="Q69" i="7" s="1"/>
  <c r="O69" i="7"/>
  <c r="P69" i="7" s="1"/>
  <c r="M71" i="7"/>
  <c r="Q71" i="7" s="1"/>
  <c r="O71" i="7"/>
  <c r="P71" i="7" s="1"/>
  <c r="M73" i="7"/>
  <c r="Q73" i="7" s="1"/>
  <c r="O73" i="7"/>
  <c r="P73" i="7" s="1"/>
  <c r="M75" i="7"/>
  <c r="Q75" i="7" s="1"/>
  <c r="O75" i="7"/>
  <c r="P75" i="7" s="1"/>
  <c r="M77" i="7"/>
  <c r="Q77" i="7" s="1"/>
  <c r="O77" i="7"/>
  <c r="P77" i="7" s="1"/>
  <c r="M79" i="7"/>
  <c r="Q79" i="7" s="1"/>
  <c r="O79" i="7"/>
  <c r="P79" i="7" s="1"/>
  <c r="M81" i="7"/>
  <c r="Q81" i="7" s="1"/>
  <c r="O81" i="7"/>
  <c r="P81" i="7" s="1"/>
  <c r="M83" i="7"/>
  <c r="Q83" i="7" s="1"/>
  <c r="O83" i="7"/>
  <c r="P83" i="7" s="1"/>
  <c r="L59" i="7"/>
  <c r="M59" i="7"/>
  <c r="Q59" i="7" s="1"/>
  <c r="O59" i="7"/>
  <c r="P59" i="7" s="1"/>
  <c r="L61" i="7"/>
  <c r="M61" i="7"/>
  <c r="Q61" i="7" s="1"/>
  <c r="O61" i="7"/>
  <c r="P61" i="7" s="1"/>
  <c r="L63" i="7"/>
  <c r="M63" i="7"/>
  <c r="Q63" i="7" s="1"/>
  <c r="O63" i="7"/>
  <c r="P63" i="7" s="1"/>
  <c r="L68" i="7"/>
  <c r="M68" i="7"/>
  <c r="Q68" i="7" s="1"/>
  <c r="O68" i="7"/>
  <c r="P68" i="7" s="1"/>
  <c r="L70" i="7"/>
  <c r="M70" i="7"/>
  <c r="Q70" i="7" s="1"/>
  <c r="O70" i="7"/>
  <c r="P70" i="7" s="1"/>
  <c r="L72" i="7"/>
  <c r="M72" i="7"/>
  <c r="Q72" i="7" s="1"/>
  <c r="O72" i="7"/>
  <c r="P72" i="7" s="1"/>
  <c r="L74" i="7"/>
  <c r="M74" i="7"/>
  <c r="Q74" i="7" s="1"/>
  <c r="O74" i="7"/>
  <c r="P74" i="7" s="1"/>
  <c r="L76" i="7"/>
  <c r="M76" i="7"/>
  <c r="Q76" i="7" s="1"/>
  <c r="O76" i="7"/>
  <c r="P76" i="7" s="1"/>
  <c r="L78" i="7"/>
  <c r="M78" i="7"/>
  <c r="Q78" i="7" s="1"/>
  <c r="O78" i="7"/>
  <c r="P78" i="7" s="1"/>
  <c r="L80" i="7"/>
  <c r="M80" i="7"/>
  <c r="Q80" i="7" s="1"/>
  <c r="O80" i="7"/>
  <c r="P80" i="7" s="1"/>
  <c r="L82" i="7"/>
  <c r="M82" i="7"/>
  <c r="Q82" i="7" s="1"/>
  <c r="O82" i="7"/>
  <c r="P82" i="7" s="1"/>
  <c r="L84" i="7"/>
  <c r="M84" i="7"/>
  <c r="O84" i="7"/>
  <c r="P84" i="7" s="1"/>
  <c r="M58" i="7"/>
  <c r="Q58" i="7" s="1"/>
  <c r="O58" i="7"/>
  <c r="P58" i="7" s="1"/>
  <c r="L20" i="7"/>
  <c r="M20" i="7"/>
  <c r="Q20" i="7" s="1"/>
  <c r="O20" i="7"/>
  <c r="P20" i="7" s="1"/>
  <c r="L22" i="7"/>
  <c r="M22" i="7"/>
  <c r="Q22" i="7" s="1"/>
  <c r="O22" i="7"/>
  <c r="P22" i="7" s="1"/>
  <c r="L26" i="7"/>
  <c r="M26" i="7"/>
  <c r="Q26" i="7" s="1"/>
  <c r="O26" i="7"/>
  <c r="P26" i="7" s="1"/>
  <c r="L28" i="7"/>
  <c r="M28" i="7"/>
  <c r="Q28" i="7" s="1"/>
  <c r="O28" i="7"/>
  <c r="P28" i="7" s="1"/>
  <c r="L30" i="7"/>
  <c r="M30" i="7"/>
  <c r="Q30" i="7" s="1"/>
  <c r="O30" i="7"/>
  <c r="P30" i="7" s="1"/>
  <c r="L32" i="7"/>
  <c r="M32" i="7"/>
  <c r="Q32" i="7" s="1"/>
  <c r="O32" i="7"/>
  <c r="P32" i="7" s="1"/>
  <c r="M21" i="7"/>
  <c r="Q21" i="7" s="1"/>
  <c r="O21" i="7"/>
  <c r="P21" i="7" s="1"/>
  <c r="M23" i="7"/>
  <c r="Q23" i="7" s="1"/>
  <c r="O23" i="7"/>
  <c r="P23" i="7" s="1"/>
  <c r="M25" i="7"/>
  <c r="Q25" i="7" s="1"/>
  <c r="O25" i="7"/>
  <c r="P25" i="7" s="1"/>
  <c r="M27" i="7"/>
  <c r="Q27" i="7" s="1"/>
  <c r="O27" i="7"/>
  <c r="P27" i="7" s="1"/>
  <c r="M29" i="7"/>
  <c r="Q29" i="7" s="1"/>
  <c r="O29" i="7"/>
  <c r="P29" i="7" s="1"/>
  <c r="M31" i="7"/>
  <c r="Q31" i="7" s="1"/>
  <c r="O31" i="7"/>
  <c r="P31" i="7" s="1"/>
  <c r="M36" i="7"/>
  <c r="Q36" i="7" s="1"/>
  <c r="O36" i="7"/>
  <c r="P36" i="7" s="1"/>
  <c r="L37" i="7"/>
  <c r="M37" i="7"/>
  <c r="Q37" i="7" s="1"/>
  <c r="O37" i="7"/>
  <c r="P37" i="7" s="1"/>
  <c r="L39" i="7"/>
  <c r="M39" i="7"/>
  <c r="Q39" i="7" s="1"/>
  <c r="O39" i="7"/>
  <c r="P39" i="7" s="1"/>
  <c r="L41" i="7"/>
  <c r="M41" i="7"/>
  <c r="Q41" i="7" s="1"/>
  <c r="O41" i="7"/>
  <c r="P41" i="7" s="1"/>
  <c r="L43" i="7"/>
  <c r="M43" i="7"/>
  <c r="Q43" i="7" s="1"/>
  <c r="O43" i="7"/>
  <c r="P43" i="7" s="1"/>
  <c r="L45" i="7"/>
  <c r="M45" i="7"/>
  <c r="Q45" i="7" s="1"/>
  <c r="O45" i="7"/>
  <c r="P45" i="7" s="1"/>
  <c r="L47" i="7"/>
  <c r="M47" i="7"/>
  <c r="Q47" i="7" s="1"/>
  <c r="O47" i="7"/>
  <c r="P47" i="7" s="1"/>
  <c r="L49" i="7"/>
  <c r="M49" i="7"/>
  <c r="Q49" i="7" s="1"/>
  <c r="O49" i="7"/>
  <c r="P49" i="7" s="1"/>
  <c r="L51" i="7"/>
  <c r="M51" i="7"/>
  <c r="Q51" i="7" s="1"/>
  <c r="O51" i="7"/>
  <c r="P51" i="7" s="1"/>
  <c r="L53" i="7"/>
  <c r="M53" i="7"/>
  <c r="Q53" i="7" s="1"/>
  <c r="O53" i="7"/>
  <c r="P53" i="7" s="1"/>
  <c r="L55" i="7"/>
  <c r="M55" i="7"/>
  <c r="Q55" i="7" s="1"/>
  <c r="O55" i="7"/>
  <c r="P55" i="7" s="1"/>
  <c r="L57" i="7"/>
  <c r="M57" i="7"/>
  <c r="Q57" i="7" s="1"/>
  <c r="O57" i="7"/>
  <c r="P57" i="7" s="1"/>
  <c r="L24" i="7"/>
  <c r="M24" i="7"/>
  <c r="Q24" i="7" s="1"/>
  <c r="O24" i="7"/>
  <c r="P24" i="7" s="1"/>
  <c r="M38" i="7"/>
  <c r="Q38" i="7" s="1"/>
  <c r="O38" i="7"/>
  <c r="P38" i="7" s="1"/>
  <c r="M40" i="7"/>
  <c r="Q40" i="7" s="1"/>
  <c r="O40" i="7"/>
  <c r="P40" i="7" s="1"/>
  <c r="M42" i="7"/>
  <c r="Q42" i="7" s="1"/>
  <c r="O42" i="7"/>
  <c r="P42" i="7" s="1"/>
  <c r="M44" i="7"/>
  <c r="Q44" i="7" s="1"/>
  <c r="O44" i="7"/>
  <c r="P44" i="7" s="1"/>
  <c r="M46" i="7"/>
  <c r="Q46" i="7" s="1"/>
  <c r="O46" i="7"/>
  <c r="P46" i="7" s="1"/>
  <c r="M48" i="7"/>
  <c r="Q48" i="7" s="1"/>
  <c r="O48" i="7"/>
  <c r="P48" i="7" s="1"/>
  <c r="M50" i="7"/>
  <c r="Q50" i="7" s="1"/>
  <c r="O50" i="7"/>
  <c r="P50" i="7" s="1"/>
  <c r="M52" i="7"/>
  <c r="Q52" i="7" s="1"/>
  <c r="O52" i="7"/>
  <c r="P52" i="7" s="1"/>
  <c r="M54" i="7"/>
  <c r="Q54" i="7" s="1"/>
  <c r="O54" i="7"/>
  <c r="P54" i="7" s="1"/>
  <c r="M56" i="7"/>
  <c r="Q56" i="7" s="1"/>
  <c r="O56" i="7"/>
  <c r="P56" i="7" s="1"/>
  <c r="O19" i="7"/>
  <c r="P19" i="7" s="1"/>
  <c r="M19" i="7"/>
  <c r="Q19" i="7" s="1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1" i="7"/>
  <c r="Q11" i="7" s="1"/>
  <c r="O11" i="7"/>
  <c r="P11" i="7" s="1"/>
  <c r="M13" i="7"/>
  <c r="Q13" i="7" s="1"/>
  <c r="O13" i="7"/>
  <c r="P13" i="7" s="1"/>
  <c r="M15" i="7"/>
  <c r="Q15" i="7" s="1"/>
  <c r="O15" i="7"/>
  <c r="P15" i="7" s="1"/>
  <c r="M17" i="7"/>
  <c r="Q17" i="7" s="1"/>
  <c r="O17" i="7"/>
  <c r="P17" i="7" s="1"/>
  <c r="L4" i="7"/>
  <c r="M4" i="7"/>
  <c r="Q4" i="7" s="1"/>
  <c r="O4" i="7"/>
  <c r="P4" i="7" s="1"/>
  <c r="L6" i="7"/>
  <c r="M6" i="7"/>
  <c r="Q6" i="7" s="1"/>
  <c r="O6" i="7"/>
  <c r="P6" i="7" s="1"/>
  <c r="L8" i="7"/>
  <c r="M8" i="7"/>
  <c r="Q8" i="7" s="1"/>
  <c r="O8" i="7"/>
  <c r="P8" i="7" s="1"/>
  <c r="L10" i="7"/>
  <c r="M10" i="7"/>
  <c r="Q10" i="7" s="1"/>
  <c r="O10" i="7"/>
  <c r="P10" i="7" s="1"/>
  <c r="L12" i="7"/>
  <c r="M12" i="7"/>
  <c r="Q12" i="7" s="1"/>
  <c r="O12" i="7"/>
  <c r="P12" i="7" s="1"/>
  <c r="L14" i="7"/>
  <c r="M14" i="7"/>
  <c r="Q14" i="7" s="1"/>
  <c r="O14" i="7"/>
  <c r="P14" i="7" s="1"/>
  <c r="L16" i="7"/>
  <c r="M16" i="7"/>
  <c r="Q16" i="7" s="1"/>
  <c r="O16" i="7"/>
  <c r="P16" i="7" s="1"/>
  <c r="L18" i="7"/>
  <c r="M18" i="7"/>
  <c r="Q18" i="7" s="1"/>
  <c r="O18" i="7"/>
  <c r="P18" i="7" s="1"/>
  <c r="M2" i="7"/>
  <c r="O2" i="7"/>
  <c r="L177" i="5"/>
  <c r="L187" i="5" s="1"/>
  <c r="M177" i="5"/>
  <c r="L17" i="7"/>
  <c r="J3" i="7"/>
  <c r="L52" i="7"/>
  <c r="L2" i="7"/>
  <c r="L79" i="7"/>
  <c r="L60" i="7"/>
  <c r="L44" i="7"/>
  <c r="L25" i="7"/>
  <c r="L5" i="7"/>
  <c r="L9" i="7"/>
  <c r="L21" i="7"/>
  <c r="L29" i="7"/>
  <c r="L40" i="7"/>
  <c r="L48" i="7"/>
  <c r="L56" i="7"/>
  <c r="L64" i="7"/>
  <c r="L75" i="7"/>
  <c r="L7" i="7"/>
  <c r="L11" i="7"/>
  <c r="L19" i="7"/>
  <c r="L23" i="7"/>
  <c r="L27" i="7"/>
  <c r="L31" i="7"/>
  <c r="L38" i="7"/>
  <c r="L42" i="7"/>
  <c r="L46" i="7"/>
  <c r="L50" i="7"/>
  <c r="L54" i="7"/>
  <c r="L58" i="7"/>
  <c r="L62" i="7"/>
  <c r="L77" i="7"/>
  <c r="L83" i="7"/>
  <c r="L15" i="7"/>
  <c r="L81" i="7"/>
  <c r="L73" i="7"/>
  <c r="L71" i="7"/>
  <c r="L69" i="7"/>
  <c r="L13" i="7"/>
  <c r="Q84" i="7"/>
  <c r="Q2" i="7" l="1"/>
  <c r="P2" i="7"/>
  <c r="P177" i="5"/>
  <c r="O177" i="5" s="1"/>
  <c r="M187" i="5"/>
  <c r="M3" i="7"/>
  <c r="O3" i="7"/>
  <c r="P3" i="7" s="1"/>
  <c r="J66" i="7"/>
  <c r="J35" i="7"/>
  <c r="J33" i="9"/>
  <c r="J67" i="7"/>
  <c r="J65" i="9"/>
  <c r="J34" i="9"/>
  <c r="J66" i="9"/>
  <c r="J35" i="9"/>
  <c r="J33" i="7"/>
  <c r="J67" i="9"/>
  <c r="J65" i="7"/>
  <c r="J34" i="7"/>
  <c r="J3" i="9"/>
  <c r="L3" i="7"/>
  <c r="J186" i="7" l="1"/>
  <c r="J186" i="9"/>
  <c r="O187" i="5"/>
  <c r="D7" i="18" s="1"/>
  <c r="P187" i="5"/>
  <c r="M67" i="9"/>
  <c r="Q67" i="9" s="1"/>
  <c r="O67" i="9"/>
  <c r="P67" i="9" s="1"/>
  <c r="M65" i="9"/>
  <c r="Q65" i="9" s="1"/>
  <c r="O65" i="9"/>
  <c r="P65" i="9" s="1"/>
  <c r="M66" i="9"/>
  <c r="Q66" i="9" s="1"/>
  <c r="O66" i="9"/>
  <c r="P66" i="9" s="1"/>
  <c r="M35" i="9"/>
  <c r="Q35" i="9" s="1"/>
  <c r="O35" i="9"/>
  <c r="P35" i="9" s="1"/>
  <c r="M33" i="9"/>
  <c r="Q33" i="9" s="1"/>
  <c r="O33" i="9"/>
  <c r="P33" i="9" s="1"/>
  <c r="M34" i="9"/>
  <c r="Q34" i="9" s="1"/>
  <c r="O34" i="9"/>
  <c r="P34" i="9" s="1"/>
  <c r="M3" i="9"/>
  <c r="O3" i="9"/>
  <c r="M65" i="7"/>
  <c r="Q65" i="7" s="1"/>
  <c r="O65" i="7"/>
  <c r="P65" i="7" s="1"/>
  <c r="M67" i="7"/>
  <c r="Q67" i="7" s="1"/>
  <c r="O67" i="7"/>
  <c r="P67" i="7" s="1"/>
  <c r="M66" i="7"/>
  <c r="Q66" i="7" s="1"/>
  <c r="O66" i="7"/>
  <c r="P66" i="7" s="1"/>
  <c r="M35" i="7"/>
  <c r="Q35" i="7" s="1"/>
  <c r="O35" i="7"/>
  <c r="P35" i="7" s="1"/>
  <c r="M34" i="7"/>
  <c r="Q34" i="7" s="1"/>
  <c r="O34" i="7"/>
  <c r="P34" i="7" s="1"/>
  <c r="M33" i="7"/>
  <c r="O33" i="7"/>
  <c r="P33" i="7" s="1"/>
  <c r="L3" i="9"/>
  <c r="L34" i="7"/>
  <c r="L65" i="7"/>
  <c r="L33" i="7"/>
  <c r="L66" i="9"/>
  <c r="L67" i="7"/>
  <c r="L35" i="7"/>
  <c r="L66" i="7"/>
  <c r="L67" i="9"/>
  <c r="L35" i="9"/>
  <c r="L34" i="9"/>
  <c r="L65" i="9"/>
  <c r="L33" i="9"/>
  <c r="Q3" i="7"/>
  <c r="G7" i="18" l="1"/>
  <c r="L186" i="7"/>
  <c r="O186" i="9"/>
  <c r="D13" i="18" s="1"/>
  <c r="M186" i="9"/>
  <c r="Q33" i="7"/>
  <c r="Q186" i="7" s="1"/>
  <c r="M186" i="7"/>
  <c r="O186" i="7"/>
  <c r="L186" i="9"/>
  <c r="P3" i="9"/>
  <c r="F7" i="18"/>
  <c r="E7" i="18"/>
  <c r="Q3" i="9"/>
  <c r="G10" i="18" l="1"/>
  <c r="D10" i="18"/>
  <c r="H7" i="18"/>
  <c r="F13" i="18"/>
  <c r="G13" i="18"/>
  <c r="E13" i="18"/>
  <c r="Q186" i="9"/>
  <c r="F10" i="18"/>
  <c r="E10" i="18"/>
  <c r="H10" i="18" l="1"/>
  <c r="H13" i="18"/>
  <c r="H30" i="18" l="1"/>
  <c r="H32" i="18" s="1"/>
  <c r="H34" i="18" s="1"/>
</calcChain>
</file>

<file path=xl/sharedStrings.xml><?xml version="1.0" encoding="utf-8"?>
<sst xmlns="http://schemas.openxmlformats.org/spreadsheetml/2006/main" count="2100" uniqueCount="451">
  <si>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</si>
  <si>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</si>
  <si>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</si>
  <si>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</si>
  <si>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</si>
  <si>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</si>
  <si>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Aufenthalts- und Gruppenräume</t>
  </si>
  <si>
    <t>Fachräume</t>
  </si>
  <si>
    <t>Klassenräume</t>
  </si>
  <si>
    <t>Lager und Archive</t>
  </si>
  <si>
    <t>Lehrmittel-, Kopier- und Funktionsräume</t>
  </si>
  <si>
    <t>Sanitärräume</t>
  </si>
  <si>
    <t>Treppenhäuser</t>
  </si>
  <si>
    <t>Verkehrsflächen</t>
  </si>
  <si>
    <t>Verwaltungsräume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</si>
  <si>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</si>
  <si>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</si>
  <si>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</si>
  <si>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</si>
  <si>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</si>
  <si>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</si>
  <si>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Speiseraum</t>
  </si>
  <si>
    <t>Putzmittel</t>
  </si>
  <si>
    <t>Klassenraum</t>
  </si>
  <si>
    <t>Kopierraum</t>
  </si>
  <si>
    <t>WC Mädchen</t>
  </si>
  <si>
    <t>WC Jungen</t>
  </si>
  <si>
    <t xml:space="preserve">Flur </t>
  </si>
  <si>
    <t>Büro Hausmeister</t>
  </si>
  <si>
    <t>EG</t>
  </si>
  <si>
    <t>1. OG</t>
  </si>
  <si>
    <t>2. OG</t>
  </si>
  <si>
    <t>PVC</t>
  </si>
  <si>
    <t>Linoleum</t>
  </si>
  <si>
    <t>Steinfliesen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</si>
  <si>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</si>
  <si>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</si>
  <si>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</si>
  <si>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</si>
  <si>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</si>
  <si>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</si>
  <si>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</si>
  <si>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</si>
  <si>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</si>
  <si>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</si>
  <si>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</si>
  <si>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</si>
  <si>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</si>
  <si>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</si>
  <si>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</si>
  <si>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</si>
  <si>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</si>
  <si>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</si>
  <si>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</si>
  <si>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</si>
  <si>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</si>
  <si>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</si>
  <si>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</si>
  <si>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</si>
  <si>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</si>
  <si>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</si>
  <si>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</si>
  <si>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</si>
  <si>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</si>
  <si>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</si>
  <si>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</si>
  <si>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</si>
  <si>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</si>
  <si>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</si>
  <si>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</si>
  <si>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</si>
  <si>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</si>
  <si>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</si>
  <si>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</si>
  <si>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</si>
  <si>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</si>
  <si>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</si>
  <si>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</si>
  <si>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</si>
  <si>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</si>
  <si>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</si>
  <si>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</si>
  <si>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</si>
  <si>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</si>
  <si>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</si>
  <si>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</si>
  <si>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</si>
  <si>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</si>
  <si>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</si>
  <si>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</si>
  <si>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</si>
  <si>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</si>
  <si>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</si>
  <si>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</si>
  <si>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</si>
  <si>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</si>
  <si>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</si>
  <si>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</si>
  <si>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</si>
  <si>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</si>
  <si>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</si>
  <si>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</si>
  <si>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</si>
  <si>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</si>
  <si>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</si>
  <si>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</si>
  <si>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</si>
  <si>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</si>
  <si>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</si>
  <si>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</si>
  <si>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</si>
  <si>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</si>
  <si>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</si>
  <si>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</si>
  <si>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</si>
  <si>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</si>
  <si>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</si>
  <si>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</si>
  <si>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</si>
  <si>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</si>
  <si>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</si>
  <si>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</si>
  <si>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</si>
  <si>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</si>
  <si>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</si>
  <si>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</si>
  <si>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</si>
  <si>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</si>
  <si>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</si>
  <si>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</si>
  <si>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</si>
  <si>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</si>
  <si>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</si>
  <si>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</si>
  <si>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</si>
  <si>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</si>
  <si>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</si>
  <si>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</si>
  <si>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</si>
  <si>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</si>
  <si>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</si>
  <si>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</si>
  <si>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</si>
  <si>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</si>
  <si>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</si>
  <si>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</si>
  <si>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</si>
  <si>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</si>
  <si>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</si>
  <si>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</si>
  <si>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</si>
  <si>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</si>
  <si>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</si>
  <si>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</si>
  <si>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</si>
  <si>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</si>
  <si>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</si>
  <si>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</si>
  <si>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</si>
  <si>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</si>
  <si>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Keine Reinigung bzw. auf Anforderung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</si>
  <si>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</si>
  <si>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</si>
  <si>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</si>
  <si>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</si>
  <si>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</si>
  <si>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</si>
  <si>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</si>
  <si>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Diverse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</si>
  <si>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</si>
  <si>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</si>
  <si>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</si>
  <si>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</si>
  <si>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</si>
  <si>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</si>
  <si>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</si>
  <si>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</si>
  <si>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</si>
  <si>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</si>
  <si>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Verkehrsflächen (Winter)</t>
  </si>
  <si>
    <t>KG</t>
  </si>
  <si>
    <t>Außen</t>
  </si>
  <si>
    <t>alle</t>
  </si>
  <si>
    <t>S07</t>
  </si>
  <si>
    <t>O21</t>
  </si>
  <si>
    <t>O16</t>
  </si>
  <si>
    <t>N03</t>
  </si>
  <si>
    <t>I04</t>
  </si>
  <si>
    <t>O01</t>
  </si>
  <si>
    <t>O11</t>
  </si>
  <si>
    <t>N12</t>
  </si>
  <si>
    <t>N21</t>
  </si>
  <si>
    <t>N22</t>
  </si>
  <si>
    <t>N23</t>
  </si>
  <si>
    <t>N25</t>
  </si>
  <si>
    <t>N27</t>
  </si>
  <si>
    <t>N28</t>
  </si>
  <si>
    <t>I01</t>
  </si>
  <si>
    <t>I02</t>
  </si>
  <si>
    <t>I03</t>
  </si>
  <si>
    <t>I11</t>
  </si>
  <si>
    <t>I14</t>
  </si>
  <si>
    <t>I15</t>
  </si>
  <si>
    <t>I17</t>
  </si>
  <si>
    <t>I21</t>
  </si>
  <si>
    <t>I23</t>
  </si>
  <si>
    <t>I26</t>
  </si>
  <si>
    <t>I27</t>
  </si>
  <si>
    <t>O13</t>
  </si>
  <si>
    <t>O13a</t>
  </si>
  <si>
    <t>O13b</t>
  </si>
  <si>
    <t>O29</t>
  </si>
  <si>
    <t>S27</t>
  </si>
  <si>
    <t>I09a</t>
  </si>
  <si>
    <t>I05</t>
  </si>
  <si>
    <t>I03a</t>
  </si>
  <si>
    <t>I18</t>
  </si>
  <si>
    <t>I22a</t>
  </si>
  <si>
    <t>S26</t>
  </si>
  <si>
    <t>S25</t>
  </si>
  <si>
    <t>S24</t>
  </si>
  <si>
    <t>S23</t>
  </si>
  <si>
    <t>S22</t>
  </si>
  <si>
    <t>S21</t>
  </si>
  <si>
    <t>S11</t>
  </si>
  <si>
    <t>S13</t>
  </si>
  <si>
    <t>S12</t>
  </si>
  <si>
    <t>S16</t>
  </si>
  <si>
    <t>S15</t>
  </si>
  <si>
    <t>S14</t>
  </si>
  <si>
    <t>S06</t>
  </si>
  <si>
    <t>S05</t>
  </si>
  <si>
    <t>S04</t>
  </si>
  <si>
    <t>S03</t>
  </si>
  <si>
    <t>S02</t>
  </si>
  <si>
    <t>S01</t>
  </si>
  <si>
    <t>N01</t>
  </si>
  <si>
    <t>N02</t>
  </si>
  <si>
    <t>N05</t>
  </si>
  <si>
    <t>N06</t>
  </si>
  <si>
    <t>N11</t>
  </si>
  <si>
    <t>N13</t>
  </si>
  <si>
    <t>I28</t>
  </si>
  <si>
    <t>O01a</t>
  </si>
  <si>
    <t>O04a</t>
  </si>
  <si>
    <t>O29a</t>
  </si>
  <si>
    <t>N07</t>
  </si>
  <si>
    <t>O03</t>
  </si>
  <si>
    <t>O02a</t>
  </si>
  <si>
    <t>N14</t>
  </si>
  <si>
    <t>N24</t>
  </si>
  <si>
    <t>I12</t>
  </si>
  <si>
    <t>I13</t>
  </si>
  <si>
    <t>I16</t>
  </si>
  <si>
    <t>I22</t>
  </si>
  <si>
    <t>I24</t>
  </si>
  <si>
    <t>I25</t>
  </si>
  <si>
    <t>O09</t>
  </si>
  <si>
    <t>O12</t>
  </si>
  <si>
    <t>S17</t>
  </si>
  <si>
    <t>S08</t>
  </si>
  <si>
    <t>I09</t>
  </si>
  <si>
    <t>I04a</t>
  </si>
  <si>
    <t>I19a</t>
  </si>
  <si>
    <t>I19</t>
  </si>
  <si>
    <t>I29a</t>
  </si>
  <si>
    <t xml:space="preserve">I29 </t>
  </si>
  <si>
    <t>O03a</t>
  </si>
  <si>
    <t>N17a</t>
  </si>
  <si>
    <t>I18a</t>
  </si>
  <si>
    <t>N17</t>
  </si>
  <si>
    <t>I08</t>
  </si>
  <si>
    <t>O07</t>
  </si>
  <si>
    <t>O08</t>
  </si>
  <si>
    <t>O06</t>
  </si>
  <si>
    <t>O02</t>
  </si>
  <si>
    <t>O04</t>
  </si>
  <si>
    <t>O05</t>
  </si>
  <si>
    <t>O19</t>
  </si>
  <si>
    <t>N04</t>
  </si>
  <si>
    <t>Bibliothek (ehem. Musik 2)</t>
  </si>
  <si>
    <t>Lehrerzimmer Obergeschoss</t>
  </si>
  <si>
    <t>Lehrerzimmer Treppe</t>
  </si>
  <si>
    <t>Lehrerzimmer Erdgeschoss</t>
  </si>
  <si>
    <t xml:space="preserve">Arbeitsraum </t>
  </si>
  <si>
    <t>SV-Raum</t>
  </si>
  <si>
    <t>Fachraum Religion</t>
  </si>
  <si>
    <t>Musik 1</t>
  </si>
  <si>
    <t>Fachraum Erdkunde</t>
  </si>
  <si>
    <t>Fachraum Informatik</t>
  </si>
  <si>
    <t>Fachraum Sprachen</t>
  </si>
  <si>
    <t>Fachraum Geschichte</t>
  </si>
  <si>
    <t>Multimediaraum</t>
  </si>
  <si>
    <t>Multimedia Seminarraum</t>
  </si>
  <si>
    <t>PC-Übungsraum</t>
  </si>
  <si>
    <t>Kunst 1</t>
  </si>
  <si>
    <t>Chemie 1</t>
  </si>
  <si>
    <t>Chemie 2</t>
  </si>
  <si>
    <t>Biologie 2</t>
  </si>
  <si>
    <t>Biologie 1</t>
  </si>
  <si>
    <t>Physik 1</t>
  </si>
  <si>
    <t>Hörsaal</t>
  </si>
  <si>
    <t>Physik 2</t>
  </si>
  <si>
    <t>Biologie / Physik</t>
  </si>
  <si>
    <t>Ehemalige Bibliothek Obergeschoss</t>
  </si>
  <si>
    <t>Ehemalige Bibliothek Treppe</t>
  </si>
  <si>
    <t>Ehemalige Bibliothek Erdgeschoss</t>
  </si>
  <si>
    <t>Putzmittel Südflügel</t>
  </si>
  <si>
    <t>Kiosk</t>
  </si>
  <si>
    <t>Lüftungsraum</t>
  </si>
  <si>
    <t xml:space="preserve">Lüftung </t>
  </si>
  <si>
    <t xml:space="preserve">Putzmittel  </t>
  </si>
  <si>
    <t>Notstromaggregat</t>
  </si>
  <si>
    <t>Kursraum</t>
  </si>
  <si>
    <t>Seminarraum</t>
  </si>
  <si>
    <t xml:space="preserve">Abstellraum Essenausgabe </t>
  </si>
  <si>
    <t>Essenausgabe</t>
  </si>
  <si>
    <t>Lager</t>
  </si>
  <si>
    <t>Abstellraum Sekretariat 2</t>
  </si>
  <si>
    <t>Magazin Gymnasium</t>
  </si>
  <si>
    <t>Vorraum N04</t>
  </si>
  <si>
    <t>Werkstatt Hausmeister</t>
  </si>
  <si>
    <t>Lager Werkstatt Hausmeister</t>
  </si>
  <si>
    <t>Stuhllager</t>
  </si>
  <si>
    <t>Durchgang O01 - O01a</t>
  </si>
  <si>
    <t>Lehrmittelverwaltung</t>
  </si>
  <si>
    <t>Erdkunde Sammlung</t>
  </si>
  <si>
    <t>Geschichte Sammlungen</t>
  </si>
  <si>
    <t>Chemie Sammlung</t>
  </si>
  <si>
    <t>Chemie Vorbereitung</t>
  </si>
  <si>
    <t>Biologie Sammlung</t>
  </si>
  <si>
    <t>Naturwissenschaften Labor</t>
  </si>
  <si>
    <t>Physik Vorbereitung</t>
  </si>
  <si>
    <t>Physik Sammlung</t>
  </si>
  <si>
    <t>Ausstellungsraum Museum</t>
  </si>
  <si>
    <t>Museumskasse</t>
  </si>
  <si>
    <t>Werkstatt Museum</t>
  </si>
  <si>
    <t>WC-Damen</t>
  </si>
  <si>
    <t>WC-Herren</t>
  </si>
  <si>
    <t>WC Ostflügel</t>
  </si>
  <si>
    <t>WC Damen Lehrer</t>
  </si>
  <si>
    <t>WC Herren Lehrer Südflügel</t>
  </si>
  <si>
    <t>WC Mädchen Südflügel</t>
  </si>
  <si>
    <t>Vorraum WC Jungen Südflügel</t>
  </si>
  <si>
    <t>WC Jungen Südflügel</t>
  </si>
  <si>
    <t xml:space="preserve">WC </t>
  </si>
  <si>
    <t>Behinderten WC (Ostflügel)</t>
  </si>
  <si>
    <t>Vorraum WC Jungen Nordflügel</t>
  </si>
  <si>
    <t>WC Jungen Nordflügel</t>
  </si>
  <si>
    <t>WC Mädchen Nordflügel</t>
  </si>
  <si>
    <t>Vorraum WC Jungen</t>
  </si>
  <si>
    <t>Behinderten WC</t>
  </si>
  <si>
    <t>WC</t>
  </si>
  <si>
    <t xml:space="preserve">WC Herren Lehrer </t>
  </si>
  <si>
    <t>Server neben O03</t>
  </si>
  <si>
    <t>Technikraum in Behinderten WC (Ostflügel)</t>
  </si>
  <si>
    <t>Nebenraum Bühnentechnik</t>
  </si>
  <si>
    <t>Server</t>
  </si>
  <si>
    <t>Aufgang zur Empore Ostflügel</t>
  </si>
  <si>
    <t>Treppenhaus Ostflügel</t>
  </si>
  <si>
    <t>Aufgang zum Magazin Museum Ostflügel</t>
  </si>
  <si>
    <t>Treppenhaus Südflügel (Ost)</t>
  </si>
  <si>
    <t>Treppenhaus Südflügel (West)</t>
  </si>
  <si>
    <t>Treppe zur Werkstatt</t>
  </si>
  <si>
    <t>Treppenhaus Nordflügel</t>
  </si>
  <si>
    <t>Aufzug</t>
  </si>
  <si>
    <t>Treppenhaus EG - 1. OG</t>
  </si>
  <si>
    <t>Treppenhaus 1. OG - 2. OG</t>
  </si>
  <si>
    <t>Treppe Notausgang</t>
  </si>
  <si>
    <t>Schloßkapelle Erdgeschoss</t>
  </si>
  <si>
    <t>Schloßkapelle Empore</t>
  </si>
  <si>
    <t>Pädagogisches Zentrum</t>
  </si>
  <si>
    <t>Kleiner Saal</t>
  </si>
  <si>
    <t>Notausgang Ostflügel</t>
  </si>
  <si>
    <t>Flur vor O06 - O08</t>
  </si>
  <si>
    <t>Flur vor O03 - O05</t>
  </si>
  <si>
    <t>Flur vor Treppenlift Ostflügel</t>
  </si>
  <si>
    <t>Flur vor O01</t>
  </si>
  <si>
    <t>Eingang Ostflügel/Museum</t>
  </si>
  <si>
    <t>Flur vor O13</t>
  </si>
  <si>
    <t>Flur vor O16</t>
  </si>
  <si>
    <t>Flur vor S27</t>
  </si>
  <si>
    <t>Flur vor S24 - S26</t>
  </si>
  <si>
    <t>Flur vor S21 - S23</t>
  </si>
  <si>
    <t>Flur vor S11 - S13</t>
  </si>
  <si>
    <t>Flur vor S14 - S16</t>
  </si>
  <si>
    <t>Flur vor S17</t>
  </si>
  <si>
    <t>Flur vor S04 - S07</t>
  </si>
  <si>
    <t>Flur vor S01</t>
  </si>
  <si>
    <t>Eingang Südflügel</t>
  </si>
  <si>
    <t>Windfang Südflügel</t>
  </si>
  <si>
    <t>Eingang Nordflügel</t>
  </si>
  <si>
    <t>Windfang Nordflügel</t>
  </si>
  <si>
    <t>Flur vor N02 - N07</t>
  </si>
  <si>
    <t>Flur vor N01</t>
  </si>
  <si>
    <t>Flur vor N11 - N17</t>
  </si>
  <si>
    <t>Treppe zu N17</t>
  </si>
  <si>
    <t>Flur vor N21 - N28</t>
  </si>
  <si>
    <t>Foyer</t>
  </si>
  <si>
    <t>Flur vor I01 - I04</t>
  </si>
  <si>
    <t>Treppenraum</t>
  </si>
  <si>
    <t>Flur</t>
  </si>
  <si>
    <t>Flur Notausgang</t>
  </si>
  <si>
    <t>Sekretariat 1</t>
  </si>
  <si>
    <t>Büro Schulleitung</t>
  </si>
  <si>
    <t>Büro Stellv. Schulleitung</t>
  </si>
  <si>
    <t>Sprechzimmer</t>
  </si>
  <si>
    <t>Sekretariat 2</t>
  </si>
  <si>
    <t>Büro Beratungslehrer</t>
  </si>
  <si>
    <t>Büro Sekretariat 2</t>
  </si>
  <si>
    <t>Konferenzraum</t>
  </si>
  <si>
    <t xml:space="preserve">Speiseräume </t>
  </si>
  <si>
    <t>Museum</t>
  </si>
  <si>
    <t>Veranstaltungsräume</t>
  </si>
  <si>
    <t>Parkett</t>
  </si>
  <si>
    <t>Stein</t>
  </si>
  <si>
    <t>Steinfli./Lino</t>
  </si>
  <si>
    <t>Estrich</t>
  </si>
  <si>
    <t>Stein / Holz</t>
  </si>
  <si>
    <t>Noppenboden</t>
  </si>
  <si>
    <t>Holz</t>
  </si>
  <si>
    <t>Schmutzfang</t>
  </si>
  <si>
    <t>Steinfl./Lino</t>
  </si>
  <si>
    <t>Erste Hilfe/Server</t>
  </si>
  <si>
    <t>Kunst 2/Werken</t>
  </si>
  <si>
    <t>Kunst 3/Werkstatt</t>
  </si>
  <si>
    <t>Flur vor S02/S03</t>
  </si>
  <si>
    <t>Magazin/Studiensammlung Museum</t>
  </si>
  <si>
    <t>Lager/Werkraum Literaturkurs Ostflügel</t>
  </si>
  <si>
    <t>DL</t>
  </si>
  <si>
    <t>Dienstleister</t>
  </si>
  <si>
    <t>Zwischensumme Pos. 2.1 bis 2.4</t>
  </si>
  <si>
    <t>Stundenverrechnungssatz ZwR</t>
  </si>
  <si>
    <t>Stundenverrechnungssatz GrundR</t>
  </si>
  <si>
    <t>Stundenverrechnungssatz Aufsicht</t>
  </si>
  <si>
    <t>SVS Auf</t>
  </si>
  <si>
    <t>Reinigungs-kosten      Jahr</t>
  </si>
  <si>
    <t>Reinigungs-kosten       Jahr</t>
  </si>
  <si>
    <t>Stunden    Jahr</t>
  </si>
  <si>
    <t>Stunden   Jahr</t>
  </si>
  <si>
    <t>1xwF</t>
  </si>
  <si>
    <t>1 x wöchentlich Ferien</t>
  </si>
  <si>
    <t>1,15 cm x 2,40 cm</t>
  </si>
  <si>
    <t>1,50 cm x 0,85 cm</t>
  </si>
  <si>
    <t xml:space="preserve">Aufsichtskosten </t>
  </si>
  <si>
    <t>3xw ganzjährig</t>
  </si>
  <si>
    <t>Preis 2027</t>
  </si>
  <si>
    <t>Preis 2028</t>
  </si>
  <si>
    <t xml:space="preserve">Schmutzfangmattenservice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</si>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</sst>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9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3" fillId="0" borderId="1" xfId="0" applyFont="1" applyFill="1" applyBorder="1" applyAlignment="1" applyProtection="1">
      <alignment horizontal="lef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1" fontId="1" fillId="0" borderId="1" xfId="0" applyNumberFormat="1" applyFont="1" applyBorder="1" applyAlignment="1" applyProtection="1">
      <alignment horizontal="right"/>
      <protection hidden="1"/>
    </xf>
    <xf numFmtId="0" fontId="3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right" indent="1"/>
    </xf>
    <xf numFmtId="2" fontId="1" fillId="0" borderId="0" xfId="0" applyNumberFormat="1" applyFont="1" applyProtection="1">
      <protection hidden="1"/>
    </xf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" fontId="1" fillId="0" borderId="2" xfId="0" applyNumberFormat="1" applyFont="1" applyFill="1" applyBorder="1" applyAlignment="1" applyProtection="1">
      <alignment horizontal="right" indent="1"/>
      <protection hidden="1"/>
    </xf>
    <xf numFmtId="2" fontId="1" fillId="0" borderId="1" xfId="0" applyNumberFormat="1" applyFont="1" applyFill="1" applyBorder="1" applyAlignment="1">
      <alignment horizontal="right" indent="1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Protection="1"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0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center" vertical="top" wrapText="1"/>
      <protection hidden="1"/>
    </xf>
    <xf numFmtId="1" fontId="3" fillId="3" borderId="1" xfId="0" applyNumberFormat="1" applyFont="1" applyFill="1" applyBorder="1" applyAlignment="1" applyProtection="1">
      <alignment horizontal="right" indent="1"/>
      <protection locked="0"/>
    </xf>
    <xf numFmtId="2" fontId="4" fillId="0" borderId="0" xfId="0" applyNumberFormat="1" applyFont="1" applyAlignment="1" applyProtection="1">
      <alignment horizontal="right" indent="1"/>
      <protection hidden="1"/>
    </xf>
    <xf numFmtId="0" fontId="3" fillId="0" borderId="0" xfId="0" applyFont="1" applyProtection="1">
      <protection hidden="1"/>
    </xf>
    <xf numFmtId="0" fontId="11" fillId="0" borderId="0" xfId="1" applyFont="1" applyProtection="1">
      <protection hidden="1"/>
    </xf>
    <xf numFmtId="49" fontId="11" fillId="0" borderId="0" xfId="1" applyNumberFormat="1" applyFont="1" applyProtection="1">
      <protection hidden="1"/>
    </xf>
    <xf numFmtId="10" fontId="11" fillId="0" borderId="0" xfId="1" applyNumberFormat="1" applyFont="1" applyProtection="1">
      <protection hidden="1"/>
    </xf>
    <xf numFmtId="9" fontId="11" fillId="0" borderId="0" xfId="1" applyNumberFormat="1" applyFont="1" applyProtection="1">
      <protection hidden="1"/>
    </xf>
    <xf numFmtId="165" fontId="12" fillId="0" borderId="0" xfId="1" applyNumberFormat="1" applyFont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49" fontId="3" fillId="0" borderId="1" xfId="0" applyNumberFormat="1" applyFont="1" applyBorder="1" applyAlignment="1">
      <alignment horizontal="right"/>
    </xf>
    <xf numFmtId="2" fontId="3" fillId="0" borderId="1" xfId="0" applyNumberFormat="1" applyFont="1" applyFill="1" applyBorder="1" applyAlignment="1">
      <alignment horizontal="right" indent="1"/>
    </xf>
    <xf numFmtId="4" fontId="3" fillId="0" borderId="2" xfId="0" applyNumberFormat="1" applyFont="1" applyBorder="1" applyAlignment="1" applyProtection="1">
      <alignment horizontal="right" indent="1"/>
      <protection hidden="1"/>
    </xf>
    <xf numFmtId="164" fontId="3" fillId="0" borderId="1" xfId="0" applyNumberFormat="1" applyFont="1" applyBorder="1" applyProtection="1">
      <protection hidden="1"/>
    </xf>
    <xf numFmtId="4" fontId="3" fillId="0" borderId="1" xfId="0" applyNumberFormat="1" applyFont="1" applyBorder="1" applyAlignment="1" applyProtection="1">
      <alignment horizontal="right" indent="1"/>
      <protection hidden="1"/>
    </xf>
    <xf numFmtId="165" fontId="3" fillId="0" borderId="1" xfId="0" applyNumberFormat="1" applyFont="1" applyBorder="1" applyAlignment="1" applyProtection="1">
      <alignment horizontal="right"/>
      <protection hidden="1"/>
    </xf>
    <xf numFmtId="165" fontId="1" fillId="0" borderId="1" xfId="0" applyNumberFormat="1" applyFont="1" applyFill="1" applyBorder="1" applyProtection="1">
      <protection hidden="1"/>
    </xf>
    <xf numFmtId="165" fontId="3" fillId="0" borderId="1" xfId="0" applyNumberFormat="1" applyFont="1" applyFill="1" applyBorder="1" applyProtection="1">
      <protection hidden="1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17" fontId="13" fillId="0" borderId="0" xfId="1" applyNumberFormat="1" applyFont="1" applyProtection="1">
      <protection hidden="1"/>
    </xf>
    <xf numFmtId="0" fontId="13" fillId="0" borderId="0" xfId="1" applyFont="1" applyFill="1" applyProtection="1">
      <protection hidden="1"/>
    </xf>
    <xf numFmtId="49" fontId="13" fillId="0" borderId="0" xfId="1" applyNumberFormat="1" applyFont="1" applyFill="1" applyProtection="1">
      <protection hidden="1"/>
    </xf>
    <xf numFmtId="10" fontId="13" fillId="0" borderId="0" xfId="1" applyNumberFormat="1" applyFont="1" applyFill="1" applyProtection="1">
      <protection hidden="1"/>
    </xf>
    <xf numFmtId="9" fontId="13" fillId="0" borderId="0" xfId="1" applyNumberFormat="1" applyFont="1" applyFill="1" applyProtection="1">
      <protection hidden="1"/>
    </xf>
    <xf numFmtId="165" fontId="14" fillId="0" borderId="0" xfId="1" applyNumberFormat="1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4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90"/>
  <sheetViews>
    <sheetView tabSelected="1" zoomScale="80" zoomScaleNormal="80" workbookViewId="0">
      <selection activeCell="K5" sqref="K5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85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42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4" customFormat="1" ht="38.25" x14ac:dyDescent="0.2">
      <c r="A1" s="52" t="s">
        <v>0</v>
      </c>
      <c r="B1" s="84" t="s">
        <v>36</v>
      </c>
      <c r="C1" s="52" t="s">
        <v>38</v>
      </c>
      <c r="D1" s="52" t="s">
        <v>37</v>
      </c>
      <c r="E1" s="52" t="s">
        <v>1</v>
      </c>
      <c r="F1" s="52" t="s">
        <v>39</v>
      </c>
      <c r="G1" s="52" t="s">
        <v>2</v>
      </c>
      <c r="H1" s="52" t="s">
        <v>4</v>
      </c>
      <c r="I1" s="52" t="s">
        <v>18</v>
      </c>
      <c r="J1" s="52" t="s">
        <v>19</v>
      </c>
      <c r="K1" s="139" t="s">
        <v>5</v>
      </c>
      <c r="L1" s="52" t="s">
        <v>3</v>
      </c>
      <c r="M1" s="52" t="s">
        <v>438</v>
      </c>
      <c r="N1" s="52" t="s">
        <v>130</v>
      </c>
      <c r="O1" s="52" t="s">
        <v>20</v>
      </c>
      <c r="P1" s="52" t="s">
        <v>436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x14ac:dyDescent="0.2">
      <c r="A2" s="125">
        <v>1</v>
      </c>
      <c r="B2" s="111" t="s">
        <v>180</v>
      </c>
      <c r="C2" s="113"/>
      <c r="D2" s="115" t="s">
        <v>309</v>
      </c>
      <c r="E2" s="118" t="s">
        <v>160</v>
      </c>
      <c r="F2" s="115" t="s">
        <v>417</v>
      </c>
      <c r="G2" s="124">
        <v>40.770000000000003</v>
      </c>
      <c r="H2" s="59" t="s">
        <v>35</v>
      </c>
      <c r="I2" s="55">
        <f>VLOOKUP(H2,Reinigungstage!$A$6:$C$15,3,FALSE)</f>
        <v>0</v>
      </c>
      <c r="J2" s="63">
        <f t="shared" ref="J2:J5" si="0">G2*I2</f>
        <v>0</v>
      </c>
      <c r="K2" s="140"/>
      <c r="L2" s="60">
        <f t="shared" ref="L2:L5" si="1">IF(J2&gt;0,IF(K2&gt;0,(G2/K2)*(1/24),0),0)</f>
        <v>0</v>
      </c>
      <c r="M2" s="58">
        <f t="shared" ref="M2:M5" si="2">IF(J2&gt;0,IF(K2&gt;0,(J2/K2),0),0)</f>
        <v>0</v>
      </c>
      <c r="N2" s="61">
        <f>'SVS UR'!$H$57</f>
        <v>0</v>
      </c>
      <c r="O2" s="4">
        <f>P2/12</f>
        <v>0</v>
      </c>
      <c r="P2" s="61">
        <f t="shared" ref="P2:P5" si="3">M2*N2</f>
        <v>0</v>
      </c>
    </row>
    <row r="3" spans="1:32" x14ac:dyDescent="0.2">
      <c r="A3" s="125">
        <v>2</v>
      </c>
      <c r="B3" s="111" t="s">
        <v>180</v>
      </c>
      <c r="C3" s="113"/>
      <c r="D3" s="115" t="s">
        <v>321</v>
      </c>
      <c r="E3" s="118" t="s">
        <v>9</v>
      </c>
      <c r="F3" s="115" t="s">
        <v>417</v>
      </c>
      <c r="G3" s="124">
        <v>82.22</v>
      </c>
      <c r="H3" s="59" t="s">
        <v>35</v>
      </c>
      <c r="I3" s="55">
        <f>VLOOKUP(H3,Reinigungstage!$A$6:$C$15,3,FALSE)</f>
        <v>0</v>
      </c>
      <c r="J3" s="63">
        <f t="shared" si="0"/>
        <v>0</v>
      </c>
      <c r="K3" s="140"/>
      <c r="L3" s="60">
        <f t="shared" si="1"/>
        <v>0</v>
      </c>
      <c r="M3" s="58">
        <f t="shared" si="2"/>
        <v>0</v>
      </c>
      <c r="N3" s="61">
        <f>'SVS UR'!$H$57</f>
        <v>0</v>
      </c>
      <c r="O3" s="4">
        <f t="shared" ref="O3:O66" si="4">P3/12</f>
        <v>0</v>
      </c>
      <c r="P3" s="61">
        <f t="shared" si="3"/>
        <v>0</v>
      </c>
    </row>
    <row r="4" spans="1:32" x14ac:dyDescent="0.2">
      <c r="A4" s="125">
        <v>3</v>
      </c>
      <c r="B4" s="111" t="s">
        <v>180</v>
      </c>
      <c r="C4" s="113"/>
      <c r="D4" s="115" t="s">
        <v>322</v>
      </c>
      <c r="E4" s="118" t="s">
        <v>9</v>
      </c>
      <c r="F4" s="115" t="s">
        <v>417</v>
      </c>
      <c r="G4" s="124">
        <v>147.1</v>
      </c>
      <c r="H4" s="59" t="s">
        <v>35</v>
      </c>
      <c r="I4" s="55">
        <f>VLOOKUP(H4,Reinigungstage!$A$6:$C$15,3,FALSE)</f>
        <v>0</v>
      </c>
      <c r="J4" s="63">
        <f t="shared" si="0"/>
        <v>0</v>
      </c>
      <c r="K4" s="140"/>
      <c r="L4" s="60">
        <f t="shared" si="1"/>
        <v>0</v>
      </c>
      <c r="M4" s="58">
        <f t="shared" si="2"/>
        <v>0</v>
      </c>
      <c r="N4" s="61">
        <f>'SVS UR'!$H$57</f>
        <v>0</v>
      </c>
      <c r="O4" s="4">
        <f t="shared" si="4"/>
        <v>0</v>
      </c>
      <c r="P4" s="61">
        <f t="shared" si="3"/>
        <v>0</v>
      </c>
    </row>
    <row r="5" spans="1:32" x14ac:dyDescent="0.2">
      <c r="A5" s="125">
        <v>4</v>
      </c>
      <c r="B5" s="111" t="s">
        <v>180</v>
      </c>
      <c r="C5" s="113"/>
      <c r="D5" s="115" t="s">
        <v>363</v>
      </c>
      <c r="E5" s="116" t="s">
        <v>12</v>
      </c>
      <c r="F5" s="115" t="s">
        <v>34</v>
      </c>
      <c r="G5" s="124">
        <v>5.96</v>
      </c>
      <c r="H5" s="59" t="s">
        <v>15</v>
      </c>
      <c r="I5" s="55">
        <f>VLOOKUP(H5,Reinigungstage!$A$6:$C$15,3,FALSE)</f>
        <v>112</v>
      </c>
      <c r="J5" s="63">
        <f t="shared" si="0"/>
        <v>667.52</v>
      </c>
      <c r="K5" s="140"/>
      <c r="L5" s="60">
        <f t="shared" si="1"/>
        <v>0</v>
      </c>
      <c r="M5" s="58">
        <f t="shared" si="2"/>
        <v>0</v>
      </c>
      <c r="N5" s="61">
        <f>'SVS UR'!$H$57</f>
        <v>0</v>
      </c>
      <c r="O5" s="4">
        <f t="shared" si="4"/>
        <v>0</v>
      </c>
      <c r="P5" s="61">
        <f t="shared" si="3"/>
        <v>0</v>
      </c>
    </row>
    <row r="6" spans="1:32" x14ac:dyDescent="0.2">
      <c r="A6" s="125">
        <v>5</v>
      </c>
      <c r="B6" s="111" t="s">
        <v>29</v>
      </c>
      <c r="C6" s="113" t="s">
        <v>183</v>
      </c>
      <c r="D6" s="115" t="s">
        <v>423</v>
      </c>
      <c r="E6" s="114" t="s">
        <v>11</v>
      </c>
      <c r="F6" s="115" t="s">
        <v>34</v>
      </c>
      <c r="G6" s="124">
        <v>7.66</v>
      </c>
      <c r="H6" s="59" t="s">
        <v>17</v>
      </c>
      <c r="I6" s="55">
        <f>VLOOKUP(H6,Reinigungstage!$A$6:$C$15,3,FALSE)</f>
        <v>190</v>
      </c>
      <c r="J6" s="58">
        <f>G6*I6</f>
        <v>1455.4</v>
      </c>
      <c r="K6" s="140"/>
      <c r="L6" s="60">
        <f>IF(J6&gt;0,IF(K6&gt;0,(G6/K6)*(1/24),0),0)</f>
        <v>0</v>
      </c>
      <c r="M6" s="58">
        <f>IF(J6&gt;0,IF(K6&gt;0,(J6/K6),0),0)</f>
        <v>0</v>
      </c>
      <c r="N6" s="61">
        <f>'SVS UR'!$H$57</f>
        <v>0</v>
      </c>
      <c r="O6" s="4">
        <f t="shared" si="4"/>
        <v>0</v>
      </c>
      <c r="P6" s="61">
        <f t="shared" ref="P6:P68" si="5">M6*N6</f>
        <v>0</v>
      </c>
    </row>
    <row r="7" spans="1:32" x14ac:dyDescent="0.2">
      <c r="A7" s="125">
        <v>6</v>
      </c>
      <c r="B7" s="111" t="s">
        <v>29</v>
      </c>
      <c r="C7" s="113" t="s">
        <v>186</v>
      </c>
      <c r="D7" s="115" t="s">
        <v>284</v>
      </c>
      <c r="E7" s="116" t="s">
        <v>6</v>
      </c>
      <c r="F7" s="115" t="s">
        <v>33</v>
      </c>
      <c r="G7" s="124">
        <v>50.47</v>
      </c>
      <c r="H7" s="59" t="s">
        <v>15</v>
      </c>
      <c r="I7" s="55">
        <f>VLOOKUP(H7,Reinigungstage!$A$6:$C$15,3,FALSE)</f>
        <v>112</v>
      </c>
      <c r="J7" s="63">
        <f t="shared" ref="J7:J69" si="6">G7*I7</f>
        <v>5652.6399999999994</v>
      </c>
      <c r="K7" s="140"/>
      <c r="L7" s="60">
        <f t="shared" ref="L7:L69" si="7">IF(J7&gt;0,IF(K7&gt;0,(G7/K7)*(1/24),0),0)</f>
        <v>0</v>
      </c>
      <c r="M7" s="58">
        <f t="shared" ref="M7:M69" si="8">IF(J7&gt;0,IF(K7&gt;0,(J7/K7),0),0)</f>
        <v>0</v>
      </c>
      <c r="N7" s="61">
        <f>'SVS UR'!$H$57</f>
        <v>0</v>
      </c>
      <c r="O7" s="4">
        <f t="shared" si="4"/>
        <v>0</v>
      </c>
      <c r="P7" s="61">
        <f t="shared" si="5"/>
        <v>0</v>
      </c>
    </row>
    <row r="8" spans="1:32" x14ac:dyDescent="0.2">
      <c r="A8" s="125">
        <v>7</v>
      </c>
      <c r="B8" s="111" t="s">
        <v>29</v>
      </c>
      <c r="C8" s="113" t="s">
        <v>187</v>
      </c>
      <c r="D8" s="115" t="s">
        <v>285</v>
      </c>
      <c r="E8" s="116" t="s">
        <v>6</v>
      </c>
      <c r="F8" s="115" t="s">
        <v>34</v>
      </c>
      <c r="G8" s="124">
        <v>54.870000000000005</v>
      </c>
      <c r="H8" s="59" t="s">
        <v>15</v>
      </c>
      <c r="I8" s="55">
        <f>VLOOKUP(H8,Reinigungstage!$A$6:$C$15,3,FALSE)</f>
        <v>112</v>
      </c>
      <c r="J8" s="63">
        <f t="shared" si="6"/>
        <v>6145.4400000000005</v>
      </c>
      <c r="K8" s="140"/>
      <c r="L8" s="60">
        <f t="shared" si="7"/>
        <v>0</v>
      </c>
      <c r="M8" s="58">
        <f t="shared" si="8"/>
        <v>0</v>
      </c>
      <c r="N8" s="61">
        <f>'SVS UR'!$H$57</f>
        <v>0</v>
      </c>
      <c r="O8" s="4">
        <f t="shared" si="4"/>
        <v>0</v>
      </c>
      <c r="P8" s="61">
        <f t="shared" si="5"/>
        <v>0</v>
      </c>
    </row>
    <row r="9" spans="1:32" x14ac:dyDescent="0.2">
      <c r="A9" s="125">
        <v>8</v>
      </c>
      <c r="B9" s="111" t="s">
        <v>29</v>
      </c>
      <c r="C9" s="113" t="s">
        <v>188</v>
      </c>
      <c r="D9" s="115" t="s">
        <v>286</v>
      </c>
      <c r="E9" s="116" t="s">
        <v>7</v>
      </c>
      <c r="F9" s="115" t="s">
        <v>34</v>
      </c>
      <c r="G9" s="124">
        <v>76.213200000000001</v>
      </c>
      <c r="H9" s="59" t="s">
        <v>15</v>
      </c>
      <c r="I9" s="55">
        <f>VLOOKUP(H9,Reinigungstage!$A$6:$C$15,3,FALSE)</f>
        <v>112</v>
      </c>
      <c r="J9" s="63">
        <f t="shared" si="6"/>
        <v>8535.8783999999996</v>
      </c>
      <c r="K9" s="140"/>
      <c r="L9" s="60">
        <f t="shared" si="7"/>
        <v>0</v>
      </c>
      <c r="M9" s="58">
        <f t="shared" si="8"/>
        <v>0</v>
      </c>
      <c r="N9" s="61">
        <f>'SVS UR'!$H$57</f>
        <v>0</v>
      </c>
      <c r="O9" s="4">
        <f t="shared" si="4"/>
        <v>0</v>
      </c>
      <c r="P9" s="61">
        <f t="shared" si="5"/>
        <v>0</v>
      </c>
    </row>
    <row r="10" spans="1:32" x14ac:dyDescent="0.2">
      <c r="A10" s="125">
        <v>9</v>
      </c>
      <c r="B10" s="111" t="s">
        <v>29</v>
      </c>
      <c r="C10" s="113" t="s">
        <v>197</v>
      </c>
      <c r="D10" s="115" t="s">
        <v>295</v>
      </c>
      <c r="E10" s="116" t="s">
        <v>7</v>
      </c>
      <c r="F10" s="115" t="s">
        <v>33</v>
      </c>
      <c r="G10" s="124">
        <v>70.67</v>
      </c>
      <c r="H10" s="59" t="s">
        <v>15</v>
      </c>
      <c r="I10" s="55">
        <f>VLOOKUP(H10,Reinigungstage!$A$6:$C$15,3,FALSE)</f>
        <v>112</v>
      </c>
      <c r="J10" s="63">
        <f t="shared" si="6"/>
        <v>7915.04</v>
      </c>
      <c r="K10" s="140"/>
      <c r="L10" s="60">
        <f t="shared" si="7"/>
        <v>0</v>
      </c>
      <c r="M10" s="58">
        <f t="shared" si="8"/>
        <v>0</v>
      </c>
      <c r="N10" s="61">
        <f>'SVS UR'!$H$57</f>
        <v>0</v>
      </c>
      <c r="O10" s="4">
        <f t="shared" si="4"/>
        <v>0</v>
      </c>
      <c r="P10" s="61">
        <f t="shared" si="5"/>
        <v>0</v>
      </c>
    </row>
    <row r="11" spans="1:32" x14ac:dyDescent="0.2">
      <c r="A11" s="125">
        <v>10</v>
      </c>
      <c r="B11" s="111" t="s">
        <v>29</v>
      </c>
      <c r="C11" s="113" t="s">
        <v>198</v>
      </c>
      <c r="D11" s="115" t="s">
        <v>424</v>
      </c>
      <c r="E11" s="116" t="s">
        <v>7</v>
      </c>
      <c r="F11" s="115" t="s">
        <v>34</v>
      </c>
      <c r="G11" s="124">
        <v>68.28</v>
      </c>
      <c r="H11" s="59" t="s">
        <v>15</v>
      </c>
      <c r="I11" s="55">
        <f>VLOOKUP(H11,Reinigungstage!$A$6:$C$15,3,FALSE)</f>
        <v>112</v>
      </c>
      <c r="J11" s="63">
        <f t="shared" si="6"/>
        <v>7647.3600000000006</v>
      </c>
      <c r="K11" s="140"/>
      <c r="L11" s="60">
        <f t="shared" si="7"/>
        <v>0</v>
      </c>
      <c r="M11" s="58">
        <f t="shared" si="8"/>
        <v>0</v>
      </c>
      <c r="N11" s="61">
        <f>'SVS UR'!$H$57</f>
        <v>0</v>
      </c>
      <c r="O11" s="4">
        <f t="shared" si="4"/>
        <v>0</v>
      </c>
      <c r="P11" s="61">
        <f t="shared" si="5"/>
        <v>0</v>
      </c>
    </row>
    <row r="12" spans="1:32" x14ac:dyDescent="0.2">
      <c r="A12" s="125">
        <v>11</v>
      </c>
      <c r="B12" s="111" t="s">
        <v>29</v>
      </c>
      <c r="C12" s="113" t="s">
        <v>199</v>
      </c>
      <c r="D12" s="115" t="s">
        <v>425</v>
      </c>
      <c r="E12" s="116" t="s">
        <v>7</v>
      </c>
      <c r="F12" s="115" t="s">
        <v>34</v>
      </c>
      <c r="G12" s="124">
        <v>43.14</v>
      </c>
      <c r="H12" s="59" t="s">
        <v>15</v>
      </c>
      <c r="I12" s="55">
        <f>VLOOKUP(H12,Reinigungstage!$A$6:$C$15,3,FALSE)</f>
        <v>112</v>
      </c>
      <c r="J12" s="63">
        <f t="shared" si="6"/>
        <v>4831.68</v>
      </c>
      <c r="K12" s="140"/>
      <c r="L12" s="60">
        <f t="shared" si="7"/>
        <v>0</v>
      </c>
      <c r="M12" s="58">
        <f t="shared" si="8"/>
        <v>0</v>
      </c>
      <c r="N12" s="61">
        <f>'SVS UR'!$H$57</f>
        <v>0</v>
      </c>
      <c r="O12" s="4">
        <f t="shared" si="4"/>
        <v>0</v>
      </c>
      <c r="P12" s="61">
        <f t="shared" si="5"/>
        <v>0</v>
      </c>
    </row>
    <row r="13" spans="1:32" x14ac:dyDescent="0.2">
      <c r="A13" s="125">
        <v>12</v>
      </c>
      <c r="B13" s="111" t="s">
        <v>29</v>
      </c>
      <c r="C13" s="113"/>
      <c r="D13" s="115" t="s">
        <v>307</v>
      </c>
      <c r="E13" s="118" t="s">
        <v>160</v>
      </c>
      <c r="F13" s="115" t="s">
        <v>34</v>
      </c>
      <c r="G13" s="124">
        <v>2.4500000000000002</v>
      </c>
      <c r="H13" s="59" t="s">
        <v>429</v>
      </c>
      <c r="I13" s="55">
        <f>VLOOKUP(H13,Reinigungstage!$A$6:$C$15,3,FALSE)</f>
        <v>0</v>
      </c>
      <c r="J13" s="63">
        <f t="shared" si="6"/>
        <v>0</v>
      </c>
      <c r="K13" s="140"/>
      <c r="L13" s="60">
        <f t="shared" si="7"/>
        <v>0</v>
      </c>
      <c r="M13" s="58">
        <f t="shared" si="8"/>
        <v>0</v>
      </c>
      <c r="N13" s="61">
        <f>'SVS UR'!$H$57</f>
        <v>0</v>
      </c>
      <c r="O13" s="4">
        <f t="shared" si="4"/>
        <v>0</v>
      </c>
      <c r="P13" s="61">
        <f t="shared" si="5"/>
        <v>0</v>
      </c>
    </row>
    <row r="14" spans="1:32" x14ac:dyDescent="0.2">
      <c r="A14" s="125">
        <v>13</v>
      </c>
      <c r="B14" s="111" t="s">
        <v>29</v>
      </c>
      <c r="C14" s="113"/>
      <c r="D14" s="115" t="s">
        <v>308</v>
      </c>
      <c r="E14" s="118" t="s">
        <v>160</v>
      </c>
      <c r="F14" s="115" t="s">
        <v>32</v>
      </c>
      <c r="G14" s="124">
        <v>6.07</v>
      </c>
      <c r="H14" s="59" t="s">
        <v>35</v>
      </c>
      <c r="I14" s="55">
        <f>VLOOKUP(H14,Reinigungstage!$A$6:$C$15,3,FALSE)</f>
        <v>0</v>
      </c>
      <c r="J14" s="63">
        <f t="shared" si="6"/>
        <v>0</v>
      </c>
      <c r="K14" s="140"/>
      <c r="L14" s="60">
        <f t="shared" si="7"/>
        <v>0</v>
      </c>
      <c r="M14" s="58">
        <f t="shared" si="8"/>
        <v>0</v>
      </c>
      <c r="N14" s="61">
        <f>'SVS UR'!$H$57</f>
        <v>0</v>
      </c>
      <c r="O14" s="4">
        <f t="shared" si="4"/>
        <v>0</v>
      </c>
      <c r="P14" s="61">
        <f t="shared" si="5"/>
        <v>0</v>
      </c>
    </row>
    <row r="15" spans="1:32" x14ac:dyDescent="0.2">
      <c r="A15" s="125">
        <v>14</v>
      </c>
      <c r="B15" s="111" t="s">
        <v>29</v>
      </c>
      <c r="C15" s="113" t="s">
        <v>213</v>
      </c>
      <c r="D15" s="115" t="s">
        <v>310</v>
      </c>
      <c r="E15" s="118" t="s">
        <v>160</v>
      </c>
      <c r="F15" s="115" t="s">
        <v>34</v>
      </c>
      <c r="G15" s="124">
        <v>0.75</v>
      </c>
      <c r="H15" s="59" t="s">
        <v>35</v>
      </c>
      <c r="I15" s="55">
        <f>VLOOKUP(H15,Reinigungstage!$A$6:$C$15,3,FALSE)</f>
        <v>0</v>
      </c>
      <c r="J15" s="63">
        <f t="shared" si="6"/>
        <v>0</v>
      </c>
      <c r="K15" s="140"/>
      <c r="L15" s="60">
        <f t="shared" si="7"/>
        <v>0</v>
      </c>
      <c r="M15" s="58">
        <f t="shared" si="8"/>
        <v>0</v>
      </c>
      <c r="N15" s="61">
        <f>'SVS UR'!$H$57</f>
        <v>0</v>
      </c>
      <c r="O15" s="4">
        <f t="shared" si="4"/>
        <v>0</v>
      </c>
      <c r="P15" s="61">
        <f t="shared" si="5"/>
        <v>0</v>
      </c>
    </row>
    <row r="16" spans="1:32" x14ac:dyDescent="0.2">
      <c r="A16" s="125">
        <v>15</v>
      </c>
      <c r="B16" s="111" t="s">
        <v>29</v>
      </c>
      <c r="C16" s="113" t="s">
        <v>214</v>
      </c>
      <c r="D16" s="115" t="s">
        <v>311</v>
      </c>
      <c r="E16" s="118" t="s">
        <v>160</v>
      </c>
      <c r="F16" s="115" t="s">
        <v>34</v>
      </c>
      <c r="G16" s="124">
        <v>1.56</v>
      </c>
      <c r="H16" s="59" t="s">
        <v>429</v>
      </c>
      <c r="I16" s="55">
        <f>VLOOKUP(H16,Reinigungstage!$A$6:$C$15,3,FALSE)</f>
        <v>0</v>
      </c>
      <c r="J16" s="63">
        <f t="shared" si="6"/>
        <v>0</v>
      </c>
      <c r="K16" s="140"/>
      <c r="L16" s="60">
        <f t="shared" si="7"/>
        <v>0</v>
      </c>
      <c r="M16" s="58">
        <f t="shared" si="8"/>
        <v>0</v>
      </c>
      <c r="N16" s="61">
        <f>'SVS UR'!$H$57</f>
        <v>0</v>
      </c>
      <c r="O16" s="4">
        <f t="shared" si="4"/>
        <v>0</v>
      </c>
      <c r="P16" s="61">
        <f t="shared" si="5"/>
        <v>0</v>
      </c>
    </row>
    <row r="17" spans="1:16" x14ac:dyDescent="0.2">
      <c r="A17" s="125">
        <v>16</v>
      </c>
      <c r="B17" s="111" t="s">
        <v>29</v>
      </c>
      <c r="C17" s="113" t="s">
        <v>215</v>
      </c>
      <c r="D17" s="115" t="s">
        <v>312</v>
      </c>
      <c r="E17" s="118" t="s">
        <v>160</v>
      </c>
      <c r="F17" s="115" t="s">
        <v>34</v>
      </c>
      <c r="G17" s="124">
        <v>2.69</v>
      </c>
      <c r="H17" s="59" t="s">
        <v>35</v>
      </c>
      <c r="I17" s="55">
        <f>VLOOKUP(H17,Reinigungstage!$A$6:$C$15,3,FALSE)</f>
        <v>0</v>
      </c>
      <c r="J17" s="63">
        <f t="shared" si="6"/>
        <v>0</v>
      </c>
      <c r="K17" s="140"/>
      <c r="L17" s="60">
        <f t="shared" si="7"/>
        <v>0</v>
      </c>
      <c r="M17" s="58">
        <f t="shared" si="8"/>
        <v>0</v>
      </c>
      <c r="N17" s="61">
        <f>'SVS UR'!$H$57</f>
        <v>0</v>
      </c>
      <c r="O17" s="4">
        <f t="shared" si="4"/>
        <v>0</v>
      </c>
      <c r="P17" s="61">
        <f t="shared" si="5"/>
        <v>0</v>
      </c>
    </row>
    <row r="18" spans="1:16" x14ac:dyDescent="0.2">
      <c r="A18" s="125">
        <v>17</v>
      </c>
      <c r="B18" s="111" t="s">
        <v>29</v>
      </c>
      <c r="C18" s="113" t="s">
        <v>230</v>
      </c>
      <c r="D18" s="115" t="s">
        <v>23</v>
      </c>
      <c r="E18" s="118" t="s">
        <v>8</v>
      </c>
      <c r="F18" s="115" t="s">
        <v>33</v>
      </c>
      <c r="G18" s="124">
        <v>49.37</v>
      </c>
      <c r="H18" s="59" t="s">
        <v>15</v>
      </c>
      <c r="I18" s="55">
        <f>VLOOKUP(H18,Reinigungstage!$A$6:$C$15,3,FALSE)</f>
        <v>112</v>
      </c>
      <c r="J18" s="63">
        <f t="shared" si="6"/>
        <v>5529.44</v>
      </c>
      <c r="K18" s="140"/>
      <c r="L18" s="60">
        <f t="shared" si="7"/>
        <v>0</v>
      </c>
      <c r="M18" s="58">
        <f t="shared" si="8"/>
        <v>0</v>
      </c>
      <c r="N18" s="61">
        <f>'SVS UR'!$H$57</f>
        <v>0</v>
      </c>
      <c r="O18" s="4">
        <f t="shared" si="4"/>
        <v>0</v>
      </c>
      <c r="P18" s="61">
        <f t="shared" si="5"/>
        <v>0</v>
      </c>
    </row>
    <row r="19" spans="1:16" x14ac:dyDescent="0.2">
      <c r="A19" s="125">
        <v>18</v>
      </c>
      <c r="B19" s="111" t="s">
        <v>29</v>
      </c>
      <c r="C19" s="113" t="s">
        <v>231</v>
      </c>
      <c r="D19" s="115" t="s">
        <v>23</v>
      </c>
      <c r="E19" s="118" t="s">
        <v>8</v>
      </c>
      <c r="F19" s="115" t="s">
        <v>33</v>
      </c>
      <c r="G19" s="124">
        <v>49.37</v>
      </c>
      <c r="H19" s="59" t="s">
        <v>15</v>
      </c>
      <c r="I19" s="55">
        <f>VLOOKUP(H19,Reinigungstage!$A$6:$C$15,3,FALSE)</f>
        <v>112</v>
      </c>
      <c r="J19" s="63">
        <f t="shared" si="6"/>
        <v>5529.44</v>
      </c>
      <c r="K19" s="140"/>
      <c r="L19" s="60">
        <f t="shared" si="7"/>
        <v>0</v>
      </c>
      <c r="M19" s="58">
        <f t="shared" si="8"/>
        <v>0</v>
      </c>
      <c r="N19" s="61">
        <f>'SVS UR'!$H$57</f>
        <v>0</v>
      </c>
      <c r="O19" s="4">
        <f t="shared" si="4"/>
        <v>0</v>
      </c>
      <c r="P19" s="61">
        <f t="shared" si="5"/>
        <v>0</v>
      </c>
    </row>
    <row r="20" spans="1:16" x14ac:dyDescent="0.2">
      <c r="A20" s="125">
        <v>19</v>
      </c>
      <c r="B20" s="111" t="s">
        <v>29</v>
      </c>
      <c r="C20" s="113" t="s">
        <v>232</v>
      </c>
      <c r="D20" s="115" t="s">
        <v>23</v>
      </c>
      <c r="E20" s="118" t="s">
        <v>8</v>
      </c>
      <c r="F20" s="115" t="s">
        <v>33</v>
      </c>
      <c r="G20" s="124">
        <v>61.53</v>
      </c>
      <c r="H20" s="59" t="s">
        <v>15</v>
      </c>
      <c r="I20" s="55">
        <f>VLOOKUP(H20,Reinigungstage!$A$6:$C$15,3,FALSE)</f>
        <v>112</v>
      </c>
      <c r="J20" s="63">
        <f t="shared" si="6"/>
        <v>6891.3600000000006</v>
      </c>
      <c r="K20" s="140"/>
      <c r="L20" s="60">
        <f t="shared" si="7"/>
        <v>0</v>
      </c>
      <c r="M20" s="58">
        <f t="shared" si="8"/>
        <v>0</v>
      </c>
      <c r="N20" s="61">
        <f>'SVS UR'!$H$57</f>
        <v>0</v>
      </c>
      <c r="O20" s="4">
        <f t="shared" si="4"/>
        <v>0</v>
      </c>
      <c r="P20" s="61">
        <f t="shared" si="5"/>
        <v>0</v>
      </c>
    </row>
    <row r="21" spans="1:16" x14ac:dyDescent="0.2">
      <c r="A21" s="125">
        <v>20</v>
      </c>
      <c r="B21" s="111" t="s">
        <v>29</v>
      </c>
      <c r="C21" s="113" t="s">
        <v>233</v>
      </c>
      <c r="D21" s="115" t="s">
        <v>23</v>
      </c>
      <c r="E21" s="118" t="s">
        <v>8</v>
      </c>
      <c r="F21" s="115" t="s">
        <v>33</v>
      </c>
      <c r="G21" s="124">
        <v>58.54</v>
      </c>
      <c r="H21" s="59" t="s">
        <v>15</v>
      </c>
      <c r="I21" s="55">
        <f>VLOOKUP(H21,Reinigungstage!$A$6:$C$15,3,FALSE)</f>
        <v>112</v>
      </c>
      <c r="J21" s="63">
        <f t="shared" si="6"/>
        <v>6556.48</v>
      </c>
      <c r="K21" s="140"/>
      <c r="L21" s="60">
        <f t="shared" si="7"/>
        <v>0</v>
      </c>
      <c r="M21" s="58">
        <f t="shared" si="8"/>
        <v>0</v>
      </c>
      <c r="N21" s="61">
        <f>'SVS UR'!$H$57</f>
        <v>0</v>
      </c>
      <c r="O21" s="4">
        <f t="shared" si="4"/>
        <v>0</v>
      </c>
      <c r="P21" s="61">
        <f t="shared" si="5"/>
        <v>0</v>
      </c>
    </row>
    <row r="22" spans="1:16" x14ac:dyDescent="0.2">
      <c r="A22" s="125">
        <v>21</v>
      </c>
      <c r="B22" s="111" t="s">
        <v>29</v>
      </c>
      <c r="C22" s="113" t="s">
        <v>234</v>
      </c>
      <c r="D22" s="115" t="s">
        <v>23</v>
      </c>
      <c r="E22" s="118" t="s">
        <v>8</v>
      </c>
      <c r="F22" s="115" t="s">
        <v>33</v>
      </c>
      <c r="G22" s="124">
        <v>58.54</v>
      </c>
      <c r="H22" s="59" t="s">
        <v>15</v>
      </c>
      <c r="I22" s="55">
        <f>VLOOKUP(H22,Reinigungstage!$A$6:$C$15,3,FALSE)</f>
        <v>112</v>
      </c>
      <c r="J22" s="63">
        <f t="shared" si="6"/>
        <v>6556.48</v>
      </c>
      <c r="K22" s="140"/>
      <c r="L22" s="60">
        <f t="shared" si="7"/>
        <v>0</v>
      </c>
      <c r="M22" s="58">
        <f t="shared" si="8"/>
        <v>0</v>
      </c>
      <c r="N22" s="61">
        <f>'SVS UR'!$H$57</f>
        <v>0</v>
      </c>
      <c r="O22" s="4">
        <f t="shared" si="4"/>
        <v>0</v>
      </c>
      <c r="P22" s="61">
        <f t="shared" si="5"/>
        <v>0</v>
      </c>
    </row>
    <row r="23" spans="1:16" x14ac:dyDescent="0.2">
      <c r="A23" s="125">
        <v>22</v>
      </c>
      <c r="B23" s="111" t="s">
        <v>29</v>
      </c>
      <c r="C23" s="113" t="s">
        <v>235</v>
      </c>
      <c r="D23" s="115" t="s">
        <v>23</v>
      </c>
      <c r="E23" s="118" t="s">
        <v>8</v>
      </c>
      <c r="F23" s="115" t="s">
        <v>33</v>
      </c>
      <c r="G23" s="124">
        <v>64.790000000000006</v>
      </c>
      <c r="H23" s="59" t="s">
        <v>15</v>
      </c>
      <c r="I23" s="55">
        <f>VLOOKUP(H23,Reinigungstage!$A$6:$C$15,3,FALSE)</f>
        <v>112</v>
      </c>
      <c r="J23" s="63">
        <f t="shared" si="6"/>
        <v>7256.4800000000005</v>
      </c>
      <c r="K23" s="140"/>
      <c r="L23" s="60">
        <f t="shared" si="7"/>
        <v>0</v>
      </c>
      <c r="M23" s="58">
        <f t="shared" si="8"/>
        <v>0</v>
      </c>
      <c r="N23" s="61">
        <f>'SVS UR'!$H$57</f>
        <v>0</v>
      </c>
      <c r="O23" s="4">
        <f t="shared" si="4"/>
        <v>0</v>
      </c>
      <c r="P23" s="61">
        <f t="shared" si="5"/>
        <v>0</v>
      </c>
    </row>
    <row r="24" spans="1:16" x14ac:dyDescent="0.2">
      <c r="A24" s="125">
        <v>23</v>
      </c>
      <c r="B24" s="111" t="s">
        <v>29</v>
      </c>
      <c r="C24" s="113" t="s">
        <v>236</v>
      </c>
      <c r="D24" s="114" t="s">
        <v>21</v>
      </c>
      <c r="E24" s="118" t="s">
        <v>411</v>
      </c>
      <c r="F24" s="115" t="s">
        <v>33</v>
      </c>
      <c r="G24" s="124">
        <v>64.930000000000007</v>
      </c>
      <c r="H24" s="59" t="s">
        <v>17</v>
      </c>
      <c r="I24" s="55">
        <f>VLOOKUP(H24,Reinigungstage!$A$6:$C$15,3,FALSE)</f>
        <v>190</v>
      </c>
      <c r="J24" s="63">
        <f t="shared" si="6"/>
        <v>12336.7</v>
      </c>
      <c r="K24" s="140"/>
      <c r="L24" s="60">
        <f t="shared" si="7"/>
        <v>0</v>
      </c>
      <c r="M24" s="58">
        <f t="shared" si="8"/>
        <v>0</v>
      </c>
      <c r="N24" s="61">
        <f>'SVS UR'!$H$57</f>
        <v>0</v>
      </c>
      <c r="O24" s="4">
        <f t="shared" si="4"/>
        <v>0</v>
      </c>
      <c r="P24" s="61">
        <f t="shared" si="5"/>
        <v>0</v>
      </c>
    </row>
    <row r="25" spans="1:16" x14ac:dyDescent="0.2">
      <c r="A25" s="125">
        <v>24</v>
      </c>
      <c r="B25" s="111" t="s">
        <v>29</v>
      </c>
      <c r="C25" s="113" t="s">
        <v>237</v>
      </c>
      <c r="D25" s="115" t="s">
        <v>23</v>
      </c>
      <c r="E25" s="118" t="s">
        <v>8</v>
      </c>
      <c r="F25" s="115" t="s">
        <v>33</v>
      </c>
      <c r="G25" s="124">
        <v>63.38</v>
      </c>
      <c r="H25" s="59" t="s">
        <v>15</v>
      </c>
      <c r="I25" s="55">
        <f>VLOOKUP(H25,Reinigungstage!$A$6:$C$15,3,FALSE)</f>
        <v>112</v>
      </c>
      <c r="J25" s="63">
        <f t="shared" si="6"/>
        <v>7098.56</v>
      </c>
      <c r="K25" s="140"/>
      <c r="L25" s="60">
        <f t="shared" si="7"/>
        <v>0</v>
      </c>
      <c r="M25" s="58">
        <f t="shared" si="8"/>
        <v>0</v>
      </c>
      <c r="N25" s="61">
        <f>'SVS UR'!$H$57</f>
        <v>0</v>
      </c>
      <c r="O25" s="4">
        <f t="shared" si="4"/>
        <v>0</v>
      </c>
      <c r="P25" s="61">
        <f t="shared" si="5"/>
        <v>0</v>
      </c>
    </row>
    <row r="26" spans="1:16" x14ac:dyDescent="0.2">
      <c r="A26" s="125">
        <v>25</v>
      </c>
      <c r="B26" s="111" t="s">
        <v>29</v>
      </c>
      <c r="C26" s="113" t="s">
        <v>238</v>
      </c>
      <c r="D26" s="115" t="s">
        <v>313</v>
      </c>
      <c r="E26" s="118" t="s">
        <v>8</v>
      </c>
      <c r="F26" s="115" t="s">
        <v>32</v>
      </c>
      <c r="G26" s="124">
        <v>48.91</v>
      </c>
      <c r="H26" s="59" t="s">
        <v>15</v>
      </c>
      <c r="I26" s="55">
        <f>VLOOKUP(H26,Reinigungstage!$A$6:$C$15,3,FALSE)</f>
        <v>112</v>
      </c>
      <c r="J26" s="63">
        <f t="shared" si="6"/>
        <v>5477.92</v>
      </c>
      <c r="K26" s="140"/>
      <c r="L26" s="60">
        <f t="shared" si="7"/>
        <v>0</v>
      </c>
      <c r="M26" s="58">
        <f t="shared" si="8"/>
        <v>0</v>
      </c>
      <c r="N26" s="61">
        <f>'SVS UR'!$H$57</f>
        <v>0</v>
      </c>
      <c r="O26" s="4">
        <f t="shared" si="4"/>
        <v>0</v>
      </c>
      <c r="P26" s="61">
        <f t="shared" si="5"/>
        <v>0</v>
      </c>
    </row>
    <row r="27" spans="1:16" x14ac:dyDescent="0.2">
      <c r="A27" s="125">
        <v>26</v>
      </c>
      <c r="B27" s="111" t="s">
        <v>29</v>
      </c>
      <c r="C27" s="113" t="s">
        <v>239</v>
      </c>
      <c r="D27" s="115" t="s">
        <v>313</v>
      </c>
      <c r="E27" s="118" t="s">
        <v>8</v>
      </c>
      <c r="F27" s="115" t="s">
        <v>32</v>
      </c>
      <c r="G27" s="124">
        <v>49.36</v>
      </c>
      <c r="H27" s="59" t="s">
        <v>15</v>
      </c>
      <c r="I27" s="55">
        <f>VLOOKUP(H27,Reinigungstage!$A$6:$C$15,3,FALSE)</f>
        <v>112</v>
      </c>
      <c r="J27" s="63">
        <f t="shared" si="6"/>
        <v>5528.32</v>
      </c>
      <c r="K27" s="140"/>
      <c r="L27" s="60">
        <f t="shared" si="7"/>
        <v>0</v>
      </c>
      <c r="M27" s="58">
        <f t="shared" si="8"/>
        <v>0</v>
      </c>
      <c r="N27" s="61">
        <f>'SVS UR'!$H$57</f>
        <v>0</v>
      </c>
      <c r="O27" s="4">
        <f t="shared" si="4"/>
        <v>0</v>
      </c>
      <c r="P27" s="61">
        <f t="shared" si="5"/>
        <v>0</v>
      </c>
    </row>
    <row r="28" spans="1:16" x14ac:dyDescent="0.2">
      <c r="A28" s="125">
        <v>27</v>
      </c>
      <c r="B28" s="111" t="s">
        <v>29</v>
      </c>
      <c r="C28" s="113"/>
      <c r="D28" s="115" t="s">
        <v>315</v>
      </c>
      <c r="E28" s="116" t="s">
        <v>411</v>
      </c>
      <c r="F28" s="115" t="s">
        <v>34</v>
      </c>
      <c r="G28" s="124">
        <v>1.92</v>
      </c>
      <c r="H28" s="59" t="s">
        <v>17</v>
      </c>
      <c r="I28" s="55">
        <f>VLOOKUP(H28,Reinigungstage!$A$6:$C$15,3,FALSE)</f>
        <v>190</v>
      </c>
      <c r="J28" s="63">
        <f t="shared" si="6"/>
        <v>364.8</v>
      </c>
      <c r="K28" s="140"/>
      <c r="L28" s="60">
        <f t="shared" si="7"/>
        <v>0</v>
      </c>
      <c r="M28" s="58">
        <f t="shared" si="8"/>
        <v>0</v>
      </c>
      <c r="N28" s="61">
        <f>'SVS UR'!$H$57</f>
        <v>0</v>
      </c>
      <c r="O28" s="4">
        <f t="shared" si="4"/>
        <v>0</v>
      </c>
      <c r="P28" s="61">
        <f t="shared" si="5"/>
        <v>0</v>
      </c>
    </row>
    <row r="29" spans="1:16" x14ac:dyDescent="0.2">
      <c r="A29" s="125">
        <v>28</v>
      </c>
      <c r="B29" s="111" t="s">
        <v>29</v>
      </c>
      <c r="C29" s="113"/>
      <c r="D29" s="115" t="s">
        <v>316</v>
      </c>
      <c r="E29" s="116" t="s">
        <v>411</v>
      </c>
      <c r="F29" s="115" t="s">
        <v>32</v>
      </c>
      <c r="G29" s="124">
        <v>5.43</v>
      </c>
      <c r="H29" s="59" t="s">
        <v>17</v>
      </c>
      <c r="I29" s="55">
        <f>VLOOKUP(H29,Reinigungstage!$A$6:$C$15,3,FALSE)</f>
        <v>190</v>
      </c>
      <c r="J29" s="63">
        <f t="shared" si="6"/>
        <v>1031.7</v>
      </c>
      <c r="K29" s="140"/>
      <c r="L29" s="60">
        <f t="shared" si="7"/>
        <v>0</v>
      </c>
      <c r="M29" s="58">
        <f t="shared" si="8"/>
        <v>0</v>
      </c>
      <c r="N29" s="61">
        <f>'SVS UR'!$H$57</f>
        <v>0</v>
      </c>
      <c r="O29" s="4">
        <f t="shared" si="4"/>
        <v>0</v>
      </c>
      <c r="P29" s="61">
        <f t="shared" si="5"/>
        <v>0</v>
      </c>
    </row>
    <row r="30" spans="1:16" x14ac:dyDescent="0.2">
      <c r="A30" s="125">
        <v>29</v>
      </c>
      <c r="B30" s="111" t="s">
        <v>29</v>
      </c>
      <c r="C30" s="113" t="s">
        <v>243</v>
      </c>
      <c r="D30" s="115" t="s">
        <v>317</v>
      </c>
      <c r="E30" s="118" t="s">
        <v>9</v>
      </c>
      <c r="F30" s="115" t="s">
        <v>34</v>
      </c>
      <c r="G30" s="124">
        <v>20.399999999999999</v>
      </c>
      <c r="H30" s="59" t="s">
        <v>16</v>
      </c>
      <c r="I30" s="55">
        <f>VLOOKUP(H30,Reinigungstage!$A$6:$C$15,3,FALSE)</f>
        <v>40</v>
      </c>
      <c r="J30" s="63">
        <f t="shared" si="6"/>
        <v>816</v>
      </c>
      <c r="K30" s="140"/>
      <c r="L30" s="60">
        <f t="shared" si="7"/>
        <v>0</v>
      </c>
      <c r="M30" s="58">
        <f t="shared" si="8"/>
        <v>0</v>
      </c>
      <c r="N30" s="61">
        <f>'SVS UR'!$H$57</f>
        <v>0</v>
      </c>
      <c r="O30" s="4">
        <f t="shared" si="4"/>
        <v>0</v>
      </c>
      <c r="P30" s="61">
        <f t="shared" si="5"/>
        <v>0</v>
      </c>
    </row>
    <row r="31" spans="1:16" x14ac:dyDescent="0.2">
      <c r="A31" s="125">
        <v>30</v>
      </c>
      <c r="B31" s="111" t="s">
        <v>29</v>
      </c>
      <c r="C31" s="113" t="s">
        <v>244</v>
      </c>
      <c r="D31" s="115" t="s">
        <v>318</v>
      </c>
      <c r="E31" s="118" t="s">
        <v>9</v>
      </c>
      <c r="F31" s="115" t="s">
        <v>32</v>
      </c>
      <c r="G31" s="124">
        <v>19.79</v>
      </c>
      <c r="H31" s="59" t="s">
        <v>16</v>
      </c>
      <c r="I31" s="55">
        <f>VLOOKUP(H31,Reinigungstage!$A$6:$C$15,3,FALSE)</f>
        <v>40</v>
      </c>
      <c r="J31" s="63">
        <f t="shared" si="6"/>
        <v>791.59999999999991</v>
      </c>
      <c r="K31" s="140"/>
      <c r="L31" s="60">
        <f t="shared" si="7"/>
        <v>0</v>
      </c>
      <c r="M31" s="58">
        <f t="shared" si="8"/>
        <v>0</v>
      </c>
      <c r="N31" s="61">
        <f>'SVS UR'!$H$57</f>
        <v>0</v>
      </c>
      <c r="O31" s="4">
        <f t="shared" si="4"/>
        <v>0</v>
      </c>
      <c r="P31" s="61">
        <f t="shared" si="5"/>
        <v>0</v>
      </c>
    </row>
    <row r="32" spans="1:16" x14ac:dyDescent="0.2">
      <c r="A32" s="125">
        <v>31</v>
      </c>
      <c r="B32" s="111" t="s">
        <v>29</v>
      </c>
      <c r="C32" s="113"/>
      <c r="D32" s="115" t="s">
        <v>320</v>
      </c>
      <c r="E32" s="118" t="s">
        <v>9</v>
      </c>
      <c r="F32" s="115" t="s">
        <v>33</v>
      </c>
      <c r="G32" s="124">
        <v>7.73</v>
      </c>
      <c r="H32" s="59" t="s">
        <v>16</v>
      </c>
      <c r="I32" s="55">
        <f>VLOOKUP(H32,Reinigungstage!$A$6:$C$15,3,FALSE)</f>
        <v>40</v>
      </c>
      <c r="J32" s="63">
        <f t="shared" si="6"/>
        <v>309.20000000000005</v>
      </c>
      <c r="K32" s="140"/>
      <c r="L32" s="60">
        <f t="shared" si="7"/>
        <v>0</v>
      </c>
      <c r="M32" s="58">
        <f t="shared" si="8"/>
        <v>0</v>
      </c>
      <c r="N32" s="61">
        <f>'SVS UR'!$H$57</f>
        <v>0</v>
      </c>
      <c r="O32" s="4">
        <f t="shared" si="4"/>
        <v>0</v>
      </c>
      <c r="P32" s="61">
        <f t="shared" si="5"/>
        <v>0</v>
      </c>
    </row>
    <row r="33" spans="1:16" x14ac:dyDescent="0.2">
      <c r="A33" s="125">
        <v>32</v>
      </c>
      <c r="B33" s="111" t="s">
        <v>29</v>
      </c>
      <c r="C33" s="113" t="s">
        <v>246</v>
      </c>
      <c r="D33" s="115" t="s">
        <v>323</v>
      </c>
      <c r="E33" s="118" t="s">
        <v>9</v>
      </c>
      <c r="F33" s="115" t="s">
        <v>32</v>
      </c>
      <c r="G33" s="124">
        <v>49.72</v>
      </c>
      <c r="H33" s="59" t="s">
        <v>16</v>
      </c>
      <c r="I33" s="55">
        <f>VLOOKUP(H33,Reinigungstage!$A$6:$C$15,3,FALSE)</f>
        <v>40</v>
      </c>
      <c r="J33" s="63">
        <f t="shared" si="6"/>
        <v>1988.8</v>
      </c>
      <c r="K33" s="140"/>
      <c r="L33" s="60">
        <f t="shared" si="7"/>
        <v>0</v>
      </c>
      <c r="M33" s="58">
        <f t="shared" si="8"/>
        <v>0</v>
      </c>
      <c r="N33" s="61">
        <f>'SVS UR'!$H$57</f>
        <v>0</v>
      </c>
      <c r="O33" s="4">
        <f t="shared" si="4"/>
        <v>0</v>
      </c>
      <c r="P33" s="61">
        <f t="shared" si="5"/>
        <v>0</v>
      </c>
    </row>
    <row r="34" spans="1:16" x14ac:dyDescent="0.2">
      <c r="A34" s="125">
        <v>33</v>
      </c>
      <c r="B34" s="111" t="s">
        <v>29</v>
      </c>
      <c r="C34" s="113" t="s">
        <v>247</v>
      </c>
      <c r="D34" s="115" t="s">
        <v>24</v>
      </c>
      <c r="E34" s="118" t="s">
        <v>10</v>
      </c>
      <c r="F34" s="115" t="s">
        <v>32</v>
      </c>
      <c r="G34" s="124">
        <v>12.09</v>
      </c>
      <c r="H34" s="59" t="s">
        <v>16</v>
      </c>
      <c r="I34" s="55">
        <f>VLOOKUP(H34,Reinigungstage!$A$6:$C$15,3,FALSE)</f>
        <v>40</v>
      </c>
      <c r="J34" s="63">
        <f t="shared" si="6"/>
        <v>483.6</v>
      </c>
      <c r="K34" s="140"/>
      <c r="L34" s="60">
        <f t="shared" si="7"/>
        <v>0</v>
      </c>
      <c r="M34" s="58">
        <f t="shared" si="8"/>
        <v>0</v>
      </c>
      <c r="N34" s="61">
        <f>'SVS UR'!$H$57</f>
        <v>0</v>
      </c>
      <c r="O34" s="4">
        <f t="shared" si="4"/>
        <v>0</v>
      </c>
      <c r="P34" s="61">
        <f t="shared" si="5"/>
        <v>0</v>
      </c>
    </row>
    <row r="35" spans="1:16" x14ac:dyDescent="0.2">
      <c r="A35" s="125">
        <v>34</v>
      </c>
      <c r="B35" s="111" t="s">
        <v>29</v>
      </c>
      <c r="C35" s="113"/>
      <c r="D35" s="115" t="s">
        <v>324</v>
      </c>
      <c r="E35" s="118" t="s">
        <v>10</v>
      </c>
      <c r="F35" s="115" t="s">
        <v>415</v>
      </c>
      <c r="G35" s="124">
        <v>1.33</v>
      </c>
      <c r="H35" s="59" t="s">
        <v>16</v>
      </c>
      <c r="I35" s="55">
        <f>VLOOKUP(H35,Reinigungstage!$A$6:$C$15,3,FALSE)</f>
        <v>40</v>
      </c>
      <c r="J35" s="63">
        <f t="shared" si="6"/>
        <v>53.2</v>
      </c>
      <c r="K35" s="140"/>
      <c r="L35" s="60">
        <f t="shared" si="7"/>
        <v>0</v>
      </c>
      <c r="M35" s="58">
        <f t="shared" si="8"/>
        <v>0</v>
      </c>
      <c r="N35" s="61">
        <f>'SVS UR'!$H$57</f>
        <v>0</v>
      </c>
      <c r="O35" s="4">
        <f t="shared" si="4"/>
        <v>0</v>
      </c>
      <c r="P35" s="61">
        <f t="shared" si="5"/>
        <v>0</v>
      </c>
    </row>
    <row r="36" spans="1:16" x14ac:dyDescent="0.2">
      <c r="A36" s="125">
        <v>35</v>
      </c>
      <c r="B36" s="111" t="s">
        <v>29</v>
      </c>
      <c r="C36" s="113" t="s">
        <v>248</v>
      </c>
      <c r="D36" s="115" t="s">
        <v>325</v>
      </c>
      <c r="E36" s="118" t="s">
        <v>10</v>
      </c>
      <c r="F36" s="115" t="s">
        <v>34</v>
      </c>
      <c r="G36" s="124">
        <v>31.86</v>
      </c>
      <c r="H36" s="59" t="s">
        <v>16</v>
      </c>
      <c r="I36" s="55">
        <f>VLOOKUP(H36,Reinigungstage!$A$6:$C$15,3,FALSE)</f>
        <v>40</v>
      </c>
      <c r="J36" s="63">
        <f t="shared" si="6"/>
        <v>1274.4000000000001</v>
      </c>
      <c r="K36" s="140"/>
      <c r="L36" s="60">
        <f t="shared" si="7"/>
        <v>0</v>
      </c>
      <c r="M36" s="58">
        <f t="shared" si="8"/>
        <v>0</v>
      </c>
      <c r="N36" s="61">
        <f>'SVS UR'!$H$57</f>
        <v>0</v>
      </c>
      <c r="O36" s="4">
        <f t="shared" si="4"/>
        <v>0</v>
      </c>
      <c r="P36" s="61">
        <f t="shared" si="5"/>
        <v>0</v>
      </c>
    </row>
    <row r="37" spans="1:16" x14ac:dyDescent="0.2">
      <c r="A37" s="125">
        <v>36</v>
      </c>
      <c r="B37" s="111" t="s">
        <v>29</v>
      </c>
      <c r="C37" s="113" t="s">
        <v>257</v>
      </c>
      <c r="D37" s="115" t="s">
        <v>334</v>
      </c>
      <c r="E37" s="118" t="s">
        <v>412</v>
      </c>
      <c r="F37" s="115" t="s">
        <v>34</v>
      </c>
      <c r="G37" s="124">
        <v>99.26</v>
      </c>
      <c r="H37" s="59" t="s">
        <v>15</v>
      </c>
      <c r="I37" s="55">
        <f>VLOOKUP(H37,Reinigungstage!$A$6:$C$15,3,FALSE)</f>
        <v>112</v>
      </c>
      <c r="J37" s="63">
        <f t="shared" si="6"/>
        <v>11117.12</v>
      </c>
      <c r="K37" s="140"/>
      <c r="L37" s="60">
        <f t="shared" si="7"/>
        <v>0</v>
      </c>
      <c r="M37" s="58">
        <f t="shared" si="8"/>
        <v>0</v>
      </c>
      <c r="N37" s="61">
        <f>'SVS UR'!$H$57</f>
        <v>0</v>
      </c>
      <c r="O37" s="4">
        <f t="shared" si="4"/>
        <v>0</v>
      </c>
      <c r="P37" s="61">
        <f t="shared" si="5"/>
        <v>0</v>
      </c>
    </row>
    <row r="38" spans="1:16" x14ac:dyDescent="0.2">
      <c r="A38" s="125">
        <v>37</v>
      </c>
      <c r="B38" s="111" t="s">
        <v>29</v>
      </c>
      <c r="C38" s="113"/>
      <c r="D38" s="115" t="s">
        <v>339</v>
      </c>
      <c r="E38" s="116" t="s">
        <v>11</v>
      </c>
      <c r="F38" s="115" t="s">
        <v>34</v>
      </c>
      <c r="G38" s="124">
        <v>2.64</v>
      </c>
      <c r="H38" s="59" t="s">
        <v>17</v>
      </c>
      <c r="I38" s="55">
        <f>VLOOKUP(H38,Reinigungstage!$A$6:$C$15,3,FALSE)</f>
        <v>190</v>
      </c>
      <c r="J38" s="63">
        <f t="shared" si="6"/>
        <v>501.6</v>
      </c>
      <c r="K38" s="140"/>
      <c r="L38" s="60">
        <f t="shared" si="7"/>
        <v>0</v>
      </c>
      <c r="M38" s="58">
        <f t="shared" si="8"/>
        <v>0</v>
      </c>
      <c r="N38" s="61">
        <f>'SVS UR'!$H$57</f>
        <v>0</v>
      </c>
      <c r="O38" s="4">
        <f t="shared" si="4"/>
        <v>0</v>
      </c>
      <c r="P38" s="61">
        <f t="shared" si="5"/>
        <v>0</v>
      </c>
    </row>
    <row r="39" spans="1:16" x14ac:dyDescent="0.2">
      <c r="A39" s="125">
        <v>38</v>
      </c>
      <c r="B39" s="111" t="s">
        <v>29</v>
      </c>
      <c r="C39" s="113" t="s">
        <v>260</v>
      </c>
      <c r="D39" s="115" t="s">
        <v>340</v>
      </c>
      <c r="E39" s="116" t="s">
        <v>11</v>
      </c>
      <c r="F39" s="115" t="s">
        <v>34</v>
      </c>
      <c r="G39" s="124">
        <v>4.8099999999999996</v>
      </c>
      <c r="H39" s="59" t="s">
        <v>17</v>
      </c>
      <c r="I39" s="55">
        <f>VLOOKUP(H39,Reinigungstage!$A$6:$C$15,3,FALSE)</f>
        <v>190</v>
      </c>
      <c r="J39" s="63">
        <f t="shared" si="6"/>
        <v>913.9</v>
      </c>
      <c r="K39" s="140"/>
      <c r="L39" s="60">
        <f t="shared" si="7"/>
        <v>0</v>
      </c>
      <c r="M39" s="58">
        <f t="shared" si="8"/>
        <v>0</v>
      </c>
      <c r="N39" s="61">
        <f>'SVS UR'!$H$57</f>
        <v>0</v>
      </c>
      <c r="O39" s="4">
        <f t="shared" si="4"/>
        <v>0</v>
      </c>
      <c r="P39" s="61">
        <f t="shared" si="5"/>
        <v>0</v>
      </c>
    </row>
    <row r="40" spans="1:16" x14ac:dyDescent="0.2">
      <c r="A40" s="125">
        <v>39</v>
      </c>
      <c r="B40" s="111" t="s">
        <v>29</v>
      </c>
      <c r="C40" s="113"/>
      <c r="D40" s="115" t="s">
        <v>342</v>
      </c>
      <c r="E40" s="116" t="s">
        <v>11</v>
      </c>
      <c r="F40" s="115" t="s">
        <v>34</v>
      </c>
      <c r="G40" s="124">
        <v>5.45</v>
      </c>
      <c r="H40" s="59" t="s">
        <v>17</v>
      </c>
      <c r="I40" s="55">
        <f>VLOOKUP(H40,Reinigungstage!$A$6:$C$15,3,FALSE)</f>
        <v>190</v>
      </c>
      <c r="J40" s="63">
        <f t="shared" si="6"/>
        <v>1035.5</v>
      </c>
      <c r="K40" s="140"/>
      <c r="L40" s="60">
        <f t="shared" si="7"/>
        <v>0</v>
      </c>
      <c r="M40" s="58">
        <f t="shared" si="8"/>
        <v>0</v>
      </c>
      <c r="N40" s="61">
        <f>'SVS UR'!$H$57</f>
        <v>0</v>
      </c>
      <c r="O40" s="155">
        <f t="shared" si="4"/>
        <v>0</v>
      </c>
      <c r="P40" s="61">
        <f t="shared" si="5"/>
        <v>0</v>
      </c>
    </row>
    <row r="41" spans="1:16" x14ac:dyDescent="0.2">
      <c r="A41" s="125">
        <v>40</v>
      </c>
      <c r="B41" s="111" t="s">
        <v>29</v>
      </c>
      <c r="C41" s="113"/>
      <c r="D41" s="115" t="s">
        <v>343</v>
      </c>
      <c r="E41" s="116" t="s">
        <v>11</v>
      </c>
      <c r="F41" s="115" t="s">
        <v>34</v>
      </c>
      <c r="G41" s="124">
        <v>4.41</v>
      </c>
      <c r="H41" s="59" t="s">
        <v>17</v>
      </c>
      <c r="I41" s="55">
        <f>VLOOKUP(H41,Reinigungstage!$A$6:$C$15,3,FALSE)</f>
        <v>190</v>
      </c>
      <c r="J41" s="63">
        <f t="shared" si="6"/>
        <v>837.9</v>
      </c>
      <c r="K41" s="140"/>
      <c r="L41" s="60">
        <f t="shared" si="7"/>
        <v>0</v>
      </c>
      <c r="M41" s="58">
        <f t="shared" si="8"/>
        <v>0</v>
      </c>
      <c r="N41" s="61">
        <f>'SVS UR'!$H$57</f>
        <v>0</v>
      </c>
      <c r="O41" s="155">
        <f t="shared" si="4"/>
        <v>0</v>
      </c>
      <c r="P41" s="61">
        <f t="shared" si="5"/>
        <v>0</v>
      </c>
    </row>
    <row r="42" spans="1:16" x14ac:dyDescent="0.2">
      <c r="A42" s="125">
        <v>41</v>
      </c>
      <c r="B42" s="111" t="s">
        <v>29</v>
      </c>
      <c r="C42" s="113"/>
      <c r="D42" s="115" t="s">
        <v>344</v>
      </c>
      <c r="E42" s="116" t="s">
        <v>11</v>
      </c>
      <c r="F42" s="115" t="s">
        <v>34</v>
      </c>
      <c r="G42" s="124">
        <v>14.34</v>
      </c>
      <c r="H42" s="59" t="s">
        <v>17</v>
      </c>
      <c r="I42" s="55">
        <f>VLOOKUP(H42,Reinigungstage!$A$6:$C$15,3,FALSE)</f>
        <v>190</v>
      </c>
      <c r="J42" s="63">
        <f t="shared" si="6"/>
        <v>2724.6</v>
      </c>
      <c r="K42" s="140"/>
      <c r="L42" s="60">
        <f t="shared" si="7"/>
        <v>0</v>
      </c>
      <c r="M42" s="58">
        <f t="shared" si="8"/>
        <v>0</v>
      </c>
      <c r="N42" s="61">
        <f>'SVS UR'!$H$57</f>
        <v>0</v>
      </c>
      <c r="O42" s="155">
        <f t="shared" si="4"/>
        <v>0</v>
      </c>
      <c r="P42" s="61">
        <f t="shared" si="5"/>
        <v>0</v>
      </c>
    </row>
    <row r="43" spans="1:16" x14ac:dyDescent="0.2">
      <c r="A43" s="125">
        <v>42</v>
      </c>
      <c r="B43" s="111" t="s">
        <v>29</v>
      </c>
      <c r="C43" s="113"/>
      <c r="D43" s="115" t="s">
        <v>346</v>
      </c>
      <c r="E43" s="116" t="s">
        <v>11</v>
      </c>
      <c r="F43" s="115" t="s">
        <v>34</v>
      </c>
      <c r="G43" s="124">
        <v>5.83</v>
      </c>
      <c r="H43" s="59" t="s">
        <v>17</v>
      </c>
      <c r="I43" s="55">
        <f>VLOOKUP(H43,Reinigungstage!$A$6:$C$15,3,FALSE)</f>
        <v>190</v>
      </c>
      <c r="J43" s="63">
        <f t="shared" si="6"/>
        <v>1107.7</v>
      </c>
      <c r="K43" s="140"/>
      <c r="L43" s="60">
        <f t="shared" si="7"/>
        <v>0</v>
      </c>
      <c r="M43" s="58">
        <f t="shared" si="8"/>
        <v>0</v>
      </c>
      <c r="N43" s="61">
        <f>'SVS UR'!$H$57</f>
        <v>0</v>
      </c>
      <c r="O43" s="4">
        <f t="shared" si="4"/>
        <v>0</v>
      </c>
      <c r="P43" s="61">
        <f t="shared" si="5"/>
        <v>0</v>
      </c>
    </row>
    <row r="44" spans="1:16" x14ac:dyDescent="0.2">
      <c r="A44" s="125">
        <v>43</v>
      </c>
      <c r="B44" s="111" t="s">
        <v>29</v>
      </c>
      <c r="C44" s="113"/>
      <c r="D44" s="115" t="s">
        <v>347</v>
      </c>
      <c r="E44" s="116" t="s">
        <v>11</v>
      </c>
      <c r="F44" s="115" t="s">
        <v>34</v>
      </c>
      <c r="G44" s="124">
        <v>6.04</v>
      </c>
      <c r="H44" s="59" t="s">
        <v>17</v>
      </c>
      <c r="I44" s="55">
        <f>VLOOKUP(H44,Reinigungstage!$A$6:$C$15,3,FALSE)</f>
        <v>190</v>
      </c>
      <c r="J44" s="63">
        <f t="shared" si="6"/>
        <v>1147.5999999999999</v>
      </c>
      <c r="K44" s="140"/>
      <c r="L44" s="60">
        <f t="shared" si="7"/>
        <v>0</v>
      </c>
      <c r="M44" s="58">
        <f t="shared" si="8"/>
        <v>0</v>
      </c>
      <c r="N44" s="61">
        <f>'SVS UR'!$H$57</f>
        <v>0</v>
      </c>
      <c r="O44" s="4">
        <f t="shared" si="4"/>
        <v>0</v>
      </c>
      <c r="P44" s="61">
        <f t="shared" si="5"/>
        <v>0</v>
      </c>
    </row>
    <row r="45" spans="1:16" x14ac:dyDescent="0.2">
      <c r="A45" s="125">
        <v>44</v>
      </c>
      <c r="B45" s="111" t="s">
        <v>29</v>
      </c>
      <c r="C45" s="113"/>
      <c r="D45" s="115" t="s">
        <v>348</v>
      </c>
      <c r="E45" s="116" t="s">
        <v>11</v>
      </c>
      <c r="F45" s="115" t="s">
        <v>34</v>
      </c>
      <c r="G45" s="124">
        <v>14.79</v>
      </c>
      <c r="H45" s="59" t="s">
        <v>17</v>
      </c>
      <c r="I45" s="55">
        <f>VLOOKUP(H45,Reinigungstage!$A$6:$C$15,3,FALSE)</f>
        <v>190</v>
      </c>
      <c r="J45" s="63">
        <f t="shared" si="6"/>
        <v>2810.1</v>
      </c>
      <c r="K45" s="140"/>
      <c r="L45" s="60">
        <f t="shared" si="7"/>
        <v>0</v>
      </c>
      <c r="M45" s="58">
        <f t="shared" si="8"/>
        <v>0</v>
      </c>
      <c r="N45" s="61">
        <f>'SVS UR'!$H$57</f>
        <v>0</v>
      </c>
      <c r="O45" s="4">
        <f t="shared" si="4"/>
        <v>0</v>
      </c>
      <c r="P45" s="61">
        <f t="shared" si="5"/>
        <v>0</v>
      </c>
    </row>
    <row r="46" spans="1:16" x14ac:dyDescent="0.2">
      <c r="A46" s="125">
        <v>45</v>
      </c>
      <c r="B46" s="111" t="s">
        <v>29</v>
      </c>
      <c r="C46" s="113"/>
      <c r="D46" s="115" t="s">
        <v>349</v>
      </c>
      <c r="E46" s="116" t="s">
        <v>11</v>
      </c>
      <c r="F46" s="115" t="s">
        <v>34</v>
      </c>
      <c r="G46" s="124">
        <v>5.51</v>
      </c>
      <c r="H46" s="59" t="s">
        <v>17</v>
      </c>
      <c r="I46" s="55">
        <f>VLOOKUP(H46,Reinigungstage!$A$6:$C$15,3,FALSE)</f>
        <v>190</v>
      </c>
      <c r="J46" s="63">
        <f t="shared" si="6"/>
        <v>1046.8999999999999</v>
      </c>
      <c r="K46" s="140"/>
      <c r="L46" s="60">
        <f t="shared" si="7"/>
        <v>0</v>
      </c>
      <c r="M46" s="58">
        <f t="shared" si="8"/>
        <v>0</v>
      </c>
      <c r="N46" s="61">
        <f>'SVS UR'!$H$57</f>
        <v>0</v>
      </c>
      <c r="O46" s="4">
        <f t="shared" si="4"/>
        <v>0</v>
      </c>
      <c r="P46" s="61">
        <f t="shared" si="5"/>
        <v>0</v>
      </c>
    </row>
    <row r="47" spans="1:16" x14ac:dyDescent="0.2">
      <c r="A47" s="125">
        <v>46</v>
      </c>
      <c r="B47" s="111" t="s">
        <v>29</v>
      </c>
      <c r="C47" s="113" t="s">
        <v>261</v>
      </c>
      <c r="D47" s="115" t="s">
        <v>351</v>
      </c>
      <c r="E47" s="116" t="s">
        <v>11</v>
      </c>
      <c r="F47" s="115" t="s">
        <v>34</v>
      </c>
      <c r="G47" s="124">
        <v>9.74</v>
      </c>
      <c r="H47" s="59" t="s">
        <v>17</v>
      </c>
      <c r="I47" s="55">
        <f>VLOOKUP(H47,Reinigungstage!$A$6:$C$15,3,FALSE)</f>
        <v>190</v>
      </c>
      <c r="J47" s="63">
        <f t="shared" si="6"/>
        <v>1850.6000000000001</v>
      </c>
      <c r="K47" s="140"/>
      <c r="L47" s="60">
        <f t="shared" si="7"/>
        <v>0</v>
      </c>
      <c r="M47" s="58">
        <f t="shared" si="8"/>
        <v>0</v>
      </c>
      <c r="N47" s="61">
        <f>'SVS UR'!$H$57</f>
        <v>0</v>
      </c>
      <c r="O47" s="4">
        <f t="shared" si="4"/>
        <v>0</v>
      </c>
      <c r="P47" s="61">
        <f t="shared" si="5"/>
        <v>0</v>
      </c>
    </row>
    <row r="48" spans="1:16" x14ac:dyDescent="0.2">
      <c r="A48" s="125">
        <v>47</v>
      </c>
      <c r="B48" s="111" t="s">
        <v>29</v>
      </c>
      <c r="C48" s="113" t="s">
        <v>262</v>
      </c>
      <c r="D48" s="115" t="s">
        <v>352</v>
      </c>
      <c r="E48" s="116" t="s">
        <v>11</v>
      </c>
      <c r="F48" s="115" t="s">
        <v>34</v>
      </c>
      <c r="G48" s="124">
        <v>3.63</v>
      </c>
      <c r="H48" s="59" t="s">
        <v>17</v>
      </c>
      <c r="I48" s="55">
        <f>VLOOKUP(H48,Reinigungstage!$A$6:$C$15,3,FALSE)</f>
        <v>190</v>
      </c>
      <c r="J48" s="63">
        <f t="shared" si="6"/>
        <v>689.69999999999993</v>
      </c>
      <c r="K48" s="140"/>
      <c r="L48" s="60">
        <f t="shared" si="7"/>
        <v>0</v>
      </c>
      <c r="M48" s="58">
        <f t="shared" si="8"/>
        <v>0</v>
      </c>
      <c r="N48" s="61">
        <f>'SVS UR'!$H$57</f>
        <v>0</v>
      </c>
      <c r="O48" s="4">
        <f t="shared" si="4"/>
        <v>0</v>
      </c>
      <c r="P48" s="61">
        <f t="shared" si="5"/>
        <v>0</v>
      </c>
    </row>
    <row r="49" spans="1:16" x14ac:dyDescent="0.2">
      <c r="A49" s="125">
        <v>48</v>
      </c>
      <c r="B49" s="111" t="s">
        <v>29</v>
      </c>
      <c r="C49" s="113" t="s">
        <v>267</v>
      </c>
      <c r="D49" s="115" t="s">
        <v>354</v>
      </c>
      <c r="E49" s="118" t="s">
        <v>160</v>
      </c>
      <c r="F49" s="115" t="s">
        <v>32</v>
      </c>
      <c r="G49" s="124">
        <v>5.6</v>
      </c>
      <c r="H49" s="59" t="s">
        <v>35</v>
      </c>
      <c r="I49" s="55">
        <f>VLOOKUP(H49,Reinigungstage!$A$6:$C$15,3,FALSE)</f>
        <v>0</v>
      </c>
      <c r="J49" s="63">
        <f t="shared" si="6"/>
        <v>0</v>
      </c>
      <c r="K49" s="140"/>
      <c r="L49" s="60">
        <f t="shared" si="7"/>
        <v>0</v>
      </c>
      <c r="M49" s="58">
        <f t="shared" si="8"/>
        <v>0</v>
      </c>
      <c r="N49" s="61">
        <f>'SVS UR'!$H$57</f>
        <v>0</v>
      </c>
      <c r="O49" s="4">
        <f t="shared" si="4"/>
        <v>0</v>
      </c>
      <c r="P49" s="61">
        <f t="shared" si="5"/>
        <v>0</v>
      </c>
    </row>
    <row r="50" spans="1:16" x14ac:dyDescent="0.2">
      <c r="A50" s="125">
        <v>49</v>
      </c>
      <c r="B50" s="111" t="s">
        <v>29</v>
      </c>
      <c r="C50" s="113"/>
      <c r="D50" s="115" t="s">
        <v>355</v>
      </c>
      <c r="E50" s="118" t="s">
        <v>160</v>
      </c>
      <c r="F50" s="115" t="s">
        <v>34</v>
      </c>
      <c r="G50" s="124">
        <v>3.02</v>
      </c>
      <c r="H50" s="59" t="s">
        <v>35</v>
      </c>
      <c r="I50" s="55">
        <f>VLOOKUP(H50,Reinigungstage!$A$6:$C$15,3,FALSE)</f>
        <v>0</v>
      </c>
      <c r="J50" s="63">
        <f t="shared" si="6"/>
        <v>0</v>
      </c>
      <c r="K50" s="140"/>
      <c r="L50" s="60">
        <f t="shared" si="7"/>
        <v>0</v>
      </c>
      <c r="M50" s="58">
        <f t="shared" si="8"/>
        <v>0</v>
      </c>
      <c r="N50" s="61">
        <f>'SVS UR'!$H$57</f>
        <v>0</v>
      </c>
      <c r="O50" s="4">
        <f t="shared" si="4"/>
        <v>0</v>
      </c>
      <c r="P50" s="61">
        <f t="shared" si="5"/>
        <v>0</v>
      </c>
    </row>
    <row r="51" spans="1:16" x14ac:dyDescent="0.2">
      <c r="A51" s="125">
        <v>50</v>
      </c>
      <c r="B51" s="111" t="s">
        <v>29</v>
      </c>
      <c r="C51" s="113"/>
      <c r="D51" s="115" t="s">
        <v>358</v>
      </c>
      <c r="E51" s="116" t="s">
        <v>12</v>
      </c>
      <c r="F51" s="115" t="s">
        <v>418</v>
      </c>
      <c r="G51" s="124">
        <v>9.9937999999999985</v>
      </c>
      <c r="H51" s="59" t="s">
        <v>15</v>
      </c>
      <c r="I51" s="55">
        <f>VLOOKUP(H51,Reinigungstage!$A$6:$C$15,3,FALSE)</f>
        <v>112</v>
      </c>
      <c r="J51" s="63">
        <f t="shared" si="6"/>
        <v>1119.3055999999999</v>
      </c>
      <c r="K51" s="140"/>
      <c r="L51" s="60">
        <f t="shared" si="7"/>
        <v>0</v>
      </c>
      <c r="M51" s="58">
        <f t="shared" si="8"/>
        <v>0</v>
      </c>
      <c r="N51" s="61">
        <f>'SVS UR'!$H$57</f>
        <v>0</v>
      </c>
      <c r="O51" s="4">
        <f t="shared" si="4"/>
        <v>0</v>
      </c>
      <c r="P51" s="61">
        <f t="shared" si="5"/>
        <v>0</v>
      </c>
    </row>
    <row r="52" spans="1:16" x14ac:dyDescent="0.2">
      <c r="A52" s="125">
        <v>51</v>
      </c>
      <c r="B52" s="111" t="s">
        <v>29</v>
      </c>
      <c r="C52" s="113"/>
      <c r="D52" s="115" t="s">
        <v>365</v>
      </c>
      <c r="E52" s="116" t="s">
        <v>12</v>
      </c>
      <c r="F52" s="115" t="s">
        <v>419</v>
      </c>
      <c r="G52" s="124">
        <v>1.58</v>
      </c>
      <c r="H52" s="59" t="s">
        <v>15</v>
      </c>
      <c r="I52" s="55">
        <f>VLOOKUP(H52,Reinigungstage!$A$6:$C$15,3,FALSE)</f>
        <v>112</v>
      </c>
      <c r="J52" s="63">
        <f t="shared" si="6"/>
        <v>176.96</v>
      </c>
      <c r="K52" s="140"/>
      <c r="L52" s="60">
        <f t="shared" si="7"/>
        <v>0</v>
      </c>
      <c r="M52" s="58">
        <f t="shared" si="8"/>
        <v>0</v>
      </c>
      <c r="N52" s="61">
        <f>'SVS UR'!$H$57</f>
        <v>0</v>
      </c>
      <c r="O52" s="4">
        <f t="shared" si="4"/>
        <v>0</v>
      </c>
      <c r="P52" s="61">
        <f t="shared" si="5"/>
        <v>0</v>
      </c>
    </row>
    <row r="53" spans="1:16" x14ac:dyDescent="0.2">
      <c r="A53" s="125">
        <v>52</v>
      </c>
      <c r="B53" s="111" t="s">
        <v>29</v>
      </c>
      <c r="C53" s="113"/>
      <c r="D53" s="115" t="s">
        <v>366</v>
      </c>
      <c r="E53" s="116" t="s">
        <v>12</v>
      </c>
      <c r="F53" s="115" t="s">
        <v>415</v>
      </c>
      <c r="G53" s="124">
        <v>18.010000000000002</v>
      </c>
      <c r="H53" s="59" t="s">
        <v>15</v>
      </c>
      <c r="I53" s="55">
        <f>VLOOKUP(H53,Reinigungstage!$A$6:$C$15,3,FALSE)</f>
        <v>112</v>
      </c>
      <c r="J53" s="63">
        <f t="shared" si="6"/>
        <v>2017.1200000000001</v>
      </c>
      <c r="K53" s="140"/>
      <c r="L53" s="60">
        <f t="shared" si="7"/>
        <v>0</v>
      </c>
      <c r="M53" s="58">
        <f t="shared" si="8"/>
        <v>0</v>
      </c>
      <c r="N53" s="61">
        <f>'SVS UR'!$H$57</f>
        <v>0</v>
      </c>
      <c r="O53" s="4">
        <f t="shared" si="4"/>
        <v>0</v>
      </c>
      <c r="P53" s="61">
        <f t="shared" si="5"/>
        <v>0</v>
      </c>
    </row>
    <row r="54" spans="1:16" x14ac:dyDescent="0.2">
      <c r="A54" s="125">
        <v>53</v>
      </c>
      <c r="B54" s="111" t="s">
        <v>29</v>
      </c>
      <c r="C54" s="113"/>
      <c r="D54" s="115" t="s">
        <v>369</v>
      </c>
      <c r="E54" s="116" t="s">
        <v>413</v>
      </c>
      <c r="F54" s="115" t="s">
        <v>415</v>
      </c>
      <c r="G54" s="124">
        <v>143.44000000000003</v>
      </c>
      <c r="H54" s="59" t="s">
        <v>15</v>
      </c>
      <c r="I54" s="55">
        <f>VLOOKUP(H54,Reinigungstage!$A$6:$C$15,3,FALSE)</f>
        <v>112</v>
      </c>
      <c r="J54" s="63">
        <f t="shared" si="6"/>
        <v>16065.280000000002</v>
      </c>
      <c r="K54" s="140"/>
      <c r="L54" s="60">
        <f t="shared" si="7"/>
        <v>0</v>
      </c>
      <c r="M54" s="58">
        <f t="shared" si="8"/>
        <v>0</v>
      </c>
      <c r="N54" s="61">
        <f>'SVS UR'!$H$57</f>
        <v>0</v>
      </c>
      <c r="O54" s="155">
        <f t="shared" si="4"/>
        <v>0</v>
      </c>
      <c r="P54" s="61">
        <f t="shared" si="5"/>
        <v>0</v>
      </c>
    </row>
    <row r="55" spans="1:16" s="142" customFormat="1" x14ac:dyDescent="0.2">
      <c r="A55" s="148">
        <v>54</v>
      </c>
      <c r="B55" s="112" t="s">
        <v>29</v>
      </c>
      <c r="C55" s="149"/>
      <c r="D55" s="114" t="s">
        <v>371</v>
      </c>
      <c r="E55" s="118" t="s">
        <v>411</v>
      </c>
      <c r="F55" s="114" t="s">
        <v>34</v>
      </c>
      <c r="G55" s="150">
        <v>632.37</v>
      </c>
      <c r="H55" s="59" t="s">
        <v>15</v>
      </c>
      <c r="I55" s="59">
        <f>VLOOKUP(H55,Reinigungstage!$A$6:$C$15,3,FALSE)</f>
        <v>112</v>
      </c>
      <c r="J55" s="151">
        <f t="shared" si="6"/>
        <v>70825.440000000002</v>
      </c>
      <c r="K55" s="140"/>
      <c r="L55" s="152">
        <f t="shared" si="7"/>
        <v>0</v>
      </c>
      <c r="M55" s="153">
        <f t="shared" si="8"/>
        <v>0</v>
      </c>
      <c r="N55" s="61">
        <f>'SVS UR'!$H$57</f>
        <v>0</v>
      </c>
      <c r="O55" s="156">
        <f t="shared" si="4"/>
        <v>0</v>
      </c>
      <c r="P55" s="154">
        <f t="shared" si="5"/>
        <v>0</v>
      </c>
    </row>
    <row r="56" spans="1:16" x14ac:dyDescent="0.2">
      <c r="A56" s="125">
        <v>55</v>
      </c>
      <c r="B56" s="111" t="s">
        <v>29</v>
      </c>
      <c r="C56" s="113"/>
      <c r="D56" s="115" t="s">
        <v>373</v>
      </c>
      <c r="E56" s="116" t="s">
        <v>13</v>
      </c>
      <c r="F56" s="115" t="s">
        <v>415</v>
      </c>
      <c r="G56" s="124">
        <v>3.13</v>
      </c>
      <c r="H56" s="59" t="s">
        <v>15</v>
      </c>
      <c r="I56" s="55">
        <f>VLOOKUP(H56,Reinigungstage!$A$6:$C$15,3,FALSE)</f>
        <v>112</v>
      </c>
      <c r="J56" s="63">
        <f t="shared" si="6"/>
        <v>350.56</v>
      </c>
      <c r="K56" s="140"/>
      <c r="L56" s="60">
        <f t="shared" si="7"/>
        <v>0</v>
      </c>
      <c r="M56" s="58">
        <f t="shared" si="8"/>
        <v>0</v>
      </c>
      <c r="N56" s="61">
        <f>'SVS UR'!$H$57</f>
        <v>0</v>
      </c>
      <c r="O56" s="155">
        <f t="shared" si="4"/>
        <v>0</v>
      </c>
      <c r="P56" s="61">
        <f t="shared" si="5"/>
        <v>0</v>
      </c>
    </row>
    <row r="57" spans="1:16" x14ac:dyDescent="0.2">
      <c r="A57" s="125">
        <v>56</v>
      </c>
      <c r="B57" s="111" t="s">
        <v>29</v>
      </c>
      <c r="C57" s="113"/>
      <c r="D57" s="115" t="s">
        <v>374</v>
      </c>
      <c r="E57" s="116" t="s">
        <v>13</v>
      </c>
      <c r="F57" s="115" t="s">
        <v>415</v>
      </c>
      <c r="G57" s="124">
        <v>36.42</v>
      </c>
      <c r="H57" s="59" t="s">
        <v>15</v>
      </c>
      <c r="I57" s="55">
        <f>VLOOKUP(H57,Reinigungstage!$A$6:$C$15,3,FALSE)</f>
        <v>112</v>
      </c>
      <c r="J57" s="63">
        <f t="shared" si="6"/>
        <v>4079.04</v>
      </c>
      <c r="K57" s="140"/>
      <c r="L57" s="60">
        <f t="shared" si="7"/>
        <v>0</v>
      </c>
      <c r="M57" s="58">
        <f t="shared" si="8"/>
        <v>0</v>
      </c>
      <c r="N57" s="61">
        <f>'SVS UR'!$H$57</f>
        <v>0</v>
      </c>
      <c r="O57" s="155">
        <f t="shared" si="4"/>
        <v>0</v>
      </c>
      <c r="P57" s="61">
        <f t="shared" si="5"/>
        <v>0</v>
      </c>
    </row>
    <row r="58" spans="1:16" x14ac:dyDescent="0.2">
      <c r="A58" s="125">
        <v>57</v>
      </c>
      <c r="B58" s="111" t="s">
        <v>29</v>
      </c>
      <c r="C58" s="113"/>
      <c r="D58" s="115" t="s">
        <v>375</v>
      </c>
      <c r="E58" s="116" t="s">
        <v>13</v>
      </c>
      <c r="F58" s="115" t="s">
        <v>415</v>
      </c>
      <c r="G58" s="124">
        <v>42.174399999999999</v>
      </c>
      <c r="H58" s="59" t="s">
        <v>15</v>
      </c>
      <c r="I58" s="55">
        <f>VLOOKUP(H58,Reinigungstage!$A$6:$C$15,3,FALSE)</f>
        <v>112</v>
      </c>
      <c r="J58" s="63">
        <f t="shared" si="6"/>
        <v>4723.5328</v>
      </c>
      <c r="K58" s="140"/>
      <c r="L58" s="60">
        <f t="shared" si="7"/>
        <v>0</v>
      </c>
      <c r="M58" s="58">
        <f t="shared" si="8"/>
        <v>0</v>
      </c>
      <c r="N58" s="61">
        <f>'SVS UR'!$H$57</f>
        <v>0</v>
      </c>
      <c r="O58" s="155">
        <f t="shared" si="4"/>
        <v>0</v>
      </c>
      <c r="P58" s="61">
        <f t="shared" si="5"/>
        <v>0</v>
      </c>
    </row>
    <row r="59" spans="1:16" x14ac:dyDescent="0.2">
      <c r="A59" s="125">
        <v>58</v>
      </c>
      <c r="B59" s="111" t="s">
        <v>29</v>
      </c>
      <c r="C59" s="113"/>
      <c r="D59" s="115" t="s">
        <v>376</v>
      </c>
      <c r="E59" s="116" t="s">
        <v>13</v>
      </c>
      <c r="F59" s="115" t="s">
        <v>415</v>
      </c>
      <c r="G59" s="124">
        <v>20.3</v>
      </c>
      <c r="H59" s="59" t="s">
        <v>15</v>
      </c>
      <c r="I59" s="55">
        <f>VLOOKUP(H59,Reinigungstage!$A$6:$C$15,3,FALSE)</f>
        <v>112</v>
      </c>
      <c r="J59" s="63">
        <f t="shared" si="6"/>
        <v>2273.6</v>
      </c>
      <c r="K59" s="140"/>
      <c r="L59" s="60">
        <f t="shared" si="7"/>
        <v>0</v>
      </c>
      <c r="M59" s="58">
        <f t="shared" si="8"/>
        <v>0</v>
      </c>
      <c r="N59" s="61">
        <f>'SVS UR'!$H$57</f>
        <v>0</v>
      </c>
      <c r="O59" s="155">
        <f t="shared" si="4"/>
        <v>0</v>
      </c>
      <c r="P59" s="61">
        <f t="shared" si="5"/>
        <v>0</v>
      </c>
    </row>
    <row r="60" spans="1:16" x14ac:dyDescent="0.2">
      <c r="A60" s="125">
        <v>59</v>
      </c>
      <c r="B60" s="111" t="s">
        <v>29</v>
      </c>
      <c r="C60" s="113"/>
      <c r="D60" s="115" t="s">
        <v>377</v>
      </c>
      <c r="E60" s="116" t="s">
        <v>13</v>
      </c>
      <c r="F60" s="115" t="s">
        <v>34</v>
      </c>
      <c r="G60" s="124">
        <v>12.268699999999999</v>
      </c>
      <c r="H60" s="59" t="s">
        <v>15</v>
      </c>
      <c r="I60" s="55">
        <f>VLOOKUP(H60,Reinigungstage!$A$6:$C$15,3,FALSE)</f>
        <v>112</v>
      </c>
      <c r="J60" s="63">
        <f t="shared" si="6"/>
        <v>1374.0944</v>
      </c>
      <c r="K60" s="140"/>
      <c r="L60" s="60">
        <f t="shared" si="7"/>
        <v>0</v>
      </c>
      <c r="M60" s="58">
        <f t="shared" si="8"/>
        <v>0</v>
      </c>
      <c r="N60" s="61">
        <f>'SVS UR'!$H$57</f>
        <v>0</v>
      </c>
      <c r="O60" s="155">
        <f t="shared" si="4"/>
        <v>0</v>
      </c>
      <c r="P60" s="61">
        <f t="shared" si="5"/>
        <v>0</v>
      </c>
    </row>
    <row r="61" spans="1:16" x14ac:dyDescent="0.2">
      <c r="A61" s="125">
        <v>60</v>
      </c>
      <c r="B61" s="111" t="s">
        <v>29</v>
      </c>
      <c r="C61" s="113"/>
      <c r="D61" s="114" t="s">
        <v>378</v>
      </c>
      <c r="E61" s="116" t="s">
        <v>13</v>
      </c>
      <c r="F61" s="115" t="s">
        <v>415</v>
      </c>
      <c r="G61" s="124">
        <v>16.27</v>
      </c>
      <c r="H61" s="59" t="s">
        <v>15</v>
      </c>
      <c r="I61" s="55">
        <v>156</v>
      </c>
      <c r="J61" s="63">
        <f t="shared" si="6"/>
        <v>2538.12</v>
      </c>
      <c r="K61" s="140"/>
      <c r="L61" s="60">
        <f t="shared" si="7"/>
        <v>0</v>
      </c>
      <c r="M61" s="58">
        <f t="shared" si="8"/>
        <v>0</v>
      </c>
      <c r="N61" s="61">
        <f>'SVS UR'!$H$57</f>
        <v>0</v>
      </c>
      <c r="O61" s="155">
        <f t="shared" si="4"/>
        <v>0</v>
      </c>
      <c r="P61" s="61">
        <f t="shared" si="5"/>
        <v>0</v>
      </c>
    </row>
    <row r="62" spans="1:16" x14ac:dyDescent="0.2">
      <c r="A62" s="125">
        <v>61</v>
      </c>
      <c r="B62" s="111" t="s">
        <v>29</v>
      </c>
      <c r="C62" s="113"/>
      <c r="D62" s="115" t="s">
        <v>387</v>
      </c>
      <c r="E62" s="116" t="s">
        <v>13</v>
      </c>
      <c r="F62" s="115" t="s">
        <v>34</v>
      </c>
      <c r="G62" s="124">
        <v>108.49000000000001</v>
      </c>
      <c r="H62" s="59" t="s">
        <v>15</v>
      </c>
      <c r="I62" s="55">
        <f>VLOOKUP(H62,Reinigungstage!$A$6:$C$15,3,FALSE)</f>
        <v>112</v>
      </c>
      <c r="J62" s="63">
        <f t="shared" si="6"/>
        <v>12150.880000000001</v>
      </c>
      <c r="K62" s="140"/>
      <c r="L62" s="60">
        <f t="shared" si="7"/>
        <v>0</v>
      </c>
      <c r="M62" s="58">
        <f t="shared" si="8"/>
        <v>0</v>
      </c>
      <c r="N62" s="61">
        <f>'SVS UR'!$H$57</f>
        <v>0</v>
      </c>
      <c r="O62" s="155">
        <f t="shared" si="4"/>
        <v>0</v>
      </c>
      <c r="P62" s="61">
        <f t="shared" si="5"/>
        <v>0</v>
      </c>
    </row>
    <row r="63" spans="1:16" x14ac:dyDescent="0.2">
      <c r="A63" s="125">
        <v>62</v>
      </c>
      <c r="B63" s="111" t="s">
        <v>29</v>
      </c>
      <c r="C63" s="113"/>
      <c r="D63" s="115" t="s">
        <v>426</v>
      </c>
      <c r="E63" s="116" t="s">
        <v>13</v>
      </c>
      <c r="F63" s="115" t="s">
        <v>34</v>
      </c>
      <c r="G63" s="124">
        <v>70.78</v>
      </c>
      <c r="H63" s="59" t="s">
        <v>15</v>
      </c>
      <c r="I63" s="55">
        <f>VLOOKUP(H63,Reinigungstage!$A$6:$C$15,3,FALSE)</f>
        <v>112</v>
      </c>
      <c r="J63" s="63">
        <f t="shared" si="6"/>
        <v>7927.3600000000006</v>
      </c>
      <c r="K63" s="140"/>
      <c r="L63" s="60">
        <f t="shared" si="7"/>
        <v>0</v>
      </c>
      <c r="M63" s="58">
        <f t="shared" si="8"/>
        <v>0</v>
      </c>
      <c r="N63" s="61">
        <f>'SVS UR'!$H$57</f>
        <v>0</v>
      </c>
      <c r="O63" s="155">
        <f t="shared" si="4"/>
        <v>0</v>
      </c>
      <c r="P63" s="61">
        <f t="shared" si="5"/>
        <v>0</v>
      </c>
    </row>
    <row r="64" spans="1:16" x14ac:dyDescent="0.2">
      <c r="A64" s="125">
        <v>63</v>
      </c>
      <c r="B64" s="111" t="s">
        <v>29</v>
      </c>
      <c r="C64" s="113"/>
      <c r="D64" s="115" t="s">
        <v>388</v>
      </c>
      <c r="E64" s="116" t="s">
        <v>13</v>
      </c>
      <c r="F64" s="115" t="s">
        <v>34</v>
      </c>
      <c r="G64" s="124">
        <v>16.79</v>
      </c>
      <c r="H64" s="59" t="s">
        <v>15</v>
      </c>
      <c r="I64" s="55">
        <f>VLOOKUP(H64,Reinigungstage!$A$6:$C$15,3,FALSE)</f>
        <v>112</v>
      </c>
      <c r="J64" s="63">
        <f t="shared" si="6"/>
        <v>1880.48</v>
      </c>
      <c r="K64" s="140"/>
      <c r="L64" s="60">
        <f t="shared" si="7"/>
        <v>0</v>
      </c>
      <c r="M64" s="58">
        <f t="shared" si="8"/>
        <v>0</v>
      </c>
      <c r="N64" s="61">
        <f>'SVS UR'!$H$57</f>
        <v>0</v>
      </c>
      <c r="O64" s="155">
        <f t="shared" si="4"/>
        <v>0</v>
      </c>
      <c r="P64" s="61">
        <f t="shared" si="5"/>
        <v>0</v>
      </c>
    </row>
    <row r="65" spans="1:16" x14ac:dyDescent="0.2">
      <c r="A65" s="125">
        <v>64</v>
      </c>
      <c r="B65" s="111" t="s">
        <v>29</v>
      </c>
      <c r="C65" s="113"/>
      <c r="D65" s="115" t="s">
        <v>389</v>
      </c>
      <c r="E65" s="116" t="s">
        <v>13</v>
      </c>
      <c r="F65" s="115" t="s">
        <v>34</v>
      </c>
      <c r="G65" s="124">
        <v>109.76</v>
      </c>
      <c r="H65" s="59" t="s">
        <v>15</v>
      </c>
      <c r="I65" s="55">
        <f>VLOOKUP(H65,Reinigungstage!$A$6:$C$15,3,FALSE)</f>
        <v>112</v>
      </c>
      <c r="J65" s="63">
        <f t="shared" si="6"/>
        <v>12293.12</v>
      </c>
      <c r="K65" s="140"/>
      <c r="L65" s="60">
        <f t="shared" si="7"/>
        <v>0</v>
      </c>
      <c r="M65" s="58">
        <f t="shared" si="8"/>
        <v>0</v>
      </c>
      <c r="N65" s="61">
        <f>'SVS UR'!$H$57</f>
        <v>0</v>
      </c>
      <c r="O65" s="4">
        <f t="shared" si="4"/>
        <v>0</v>
      </c>
      <c r="P65" s="61">
        <f t="shared" si="5"/>
        <v>0</v>
      </c>
    </row>
    <row r="66" spans="1:16" x14ac:dyDescent="0.2">
      <c r="A66" s="125">
        <v>65</v>
      </c>
      <c r="B66" s="111" t="s">
        <v>29</v>
      </c>
      <c r="C66" s="113"/>
      <c r="D66" s="115" t="s">
        <v>390</v>
      </c>
      <c r="E66" s="116" t="s">
        <v>13</v>
      </c>
      <c r="F66" s="114" t="s">
        <v>421</v>
      </c>
      <c r="G66" s="124">
        <v>5.82</v>
      </c>
      <c r="H66" s="59" t="s">
        <v>15</v>
      </c>
      <c r="I66" s="55">
        <f>VLOOKUP(H66,Reinigungstage!$A$6:$C$15,3,FALSE)</f>
        <v>112</v>
      </c>
      <c r="J66" s="63">
        <f t="shared" si="6"/>
        <v>651.84</v>
      </c>
      <c r="K66" s="140"/>
      <c r="L66" s="60">
        <f t="shared" si="7"/>
        <v>0</v>
      </c>
      <c r="M66" s="58">
        <f t="shared" si="8"/>
        <v>0</v>
      </c>
      <c r="N66" s="61">
        <f>'SVS UR'!$H$57</f>
        <v>0</v>
      </c>
      <c r="O66" s="4">
        <f t="shared" si="4"/>
        <v>0</v>
      </c>
      <c r="P66" s="61">
        <f t="shared" si="5"/>
        <v>0</v>
      </c>
    </row>
    <row r="67" spans="1:16" x14ac:dyDescent="0.2">
      <c r="A67" s="125">
        <v>66</v>
      </c>
      <c r="B67" s="111" t="s">
        <v>29</v>
      </c>
      <c r="C67" s="113"/>
      <c r="D67" s="115" t="s">
        <v>391</v>
      </c>
      <c r="E67" s="116" t="s">
        <v>13</v>
      </c>
      <c r="F67" s="115" t="s">
        <v>34</v>
      </c>
      <c r="G67" s="124">
        <v>77.52</v>
      </c>
      <c r="H67" s="59" t="s">
        <v>15</v>
      </c>
      <c r="I67" s="55">
        <f>VLOOKUP(H67,Reinigungstage!$A$6:$C$15,3,FALSE)</f>
        <v>112</v>
      </c>
      <c r="J67" s="63">
        <f t="shared" si="6"/>
        <v>8682.24</v>
      </c>
      <c r="K67" s="140"/>
      <c r="L67" s="60">
        <f t="shared" si="7"/>
        <v>0</v>
      </c>
      <c r="M67" s="58">
        <f t="shared" si="8"/>
        <v>0</v>
      </c>
      <c r="N67" s="61">
        <f>'SVS UR'!$H$57</f>
        <v>0</v>
      </c>
      <c r="O67" s="4">
        <f t="shared" ref="O67:O130" si="9">P67/12</f>
        <v>0</v>
      </c>
      <c r="P67" s="61">
        <f t="shared" si="5"/>
        <v>0</v>
      </c>
    </row>
    <row r="68" spans="1:16" x14ac:dyDescent="0.2">
      <c r="A68" s="125">
        <v>67</v>
      </c>
      <c r="B68" s="111" t="s">
        <v>29</v>
      </c>
      <c r="C68" s="113"/>
      <c r="D68" s="115" t="s">
        <v>392</v>
      </c>
      <c r="E68" s="116" t="s">
        <v>13</v>
      </c>
      <c r="F68" s="114" t="s">
        <v>421</v>
      </c>
      <c r="G68" s="124">
        <v>5.82</v>
      </c>
      <c r="H68" s="59" t="s">
        <v>15</v>
      </c>
      <c r="I68" s="55">
        <f>VLOOKUP(H68,Reinigungstage!$A$6:$C$15,3,FALSE)</f>
        <v>112</v>
      </c>
      <c r="J68" s="63">
        <f t="shared" si="6"/>
        <v>651.84</v>
      </c>
      <c r="K68" s="140"/>
      <c r="L68" s="60">
        <f t="shared" si="7"/>
        <v>0</v>
      </c>
      <c r="M68" s="58">
        <f t="shared" si="8"/>
        <v>0</v>
      </c>
      <c r="N68" s="61">
        <f>'SVS UR'!$H$57</f>
        <v>0</v>
      </c>
      <c r="O68" s="4">
        <f t="shared" si="9"/>
        <v>0</v>
      </c>
      <c r="P68" s="61">
        <f t="shared" si="5"/>
        <v>0</v>
      </c>
    </row>
    <row r="69" spans="1:16" x14ac:dyDescent="0.2">
      <c r="A69" s="125">
        <v>68</v>
      </c>
      <c r="B69" s="111" t="s">
        <v>29</v>
      </c>
      <c r="C69" s="113"/>
      <c r="D69" s="115" t="s">
        <v>393</v>
      </c>
      <c r="E69" s="116" t="s">
        <v>13</v>
      </c>
      <c r="F69" s="115" t="s">
        <v>34</v>
      </c>
      <c r="G69" s="124">
        <v>127.88</v>
      </c>
      <c r="H69" s="59" t="s">
        <v>15</v>
      </c>
      <c r="I69" s="55">
        <f>VLOOKUP(H69,Reinigungstage!$A$6:$C$15,3,FALSE)</f>
        <v>112</v>
      </c>
      <c r="J69" s="63">
        <f t="shared" si="6"/>
        <v>14322.56</v>
      </c>
      <c r="K69" s="140"/>
      <c r="L69" s="60">
        <f t="shared" si="7"/>
        <v>0</v>
      </c>
      <c r="M69" s="58">
        <f t="shared" si="8"/>
        <v>0</v>
      </c>
      <c r="N69" s="61">
        <f>'SVS UR'!$H$57</f>
        <v>0</v>
      </c>
      <c r="O69" s="4">
        <f t="shared" si="9"/>
        <v>0</v>
      </c>
      <c r="P69" s="61">
        <f t="shared" ref="P69:P133" si="10">M69*N69</f>
        <v>0</v>
      </c>
    </row>
    <row r="70" spans="1:16" x14ac:dyDescent="0.2">
      <c r="A70" s="125">
        <v>69</v>
      </c>
      <c r="B70" s="111" t="s">
        <v>29</v>
      </c>
      <c r="C70" s="113"/>
      <c r="D70" s="115" t="s">
        <v>394</v>
      </c>
      <c r="E70" s="116" t="s">
        <v>13</v>
      </c>
      <c r="F70" s="115" t="s">
        <v>34</v>
      </c>
      <c r="G70" s="124">
        <v>16.53</v>
      </c>
      <c r="H70" s="59" t="s">
        <v>15</v>
      </c>
      <c r="I70" s="55">
        <f>VLOOKUP(H70,Reinigungstage!$A$6:$C$15,3,FALSE)</f>
        <v>112</v>
      </c>
      <c r="J70" s="63">
        <f t="shared" ref="J70:J133" si="11">G70*I70</f>
        <v>1851.3600000000001</v>
      </c>
      <c r="K70" s="140"/>
      <c r="L70" s="60">
        <f t="shared" ref="L70:L133" si="12">IF(J70&gt;0,IF(K70&gt;0,(G70/K70)*(1/24),0),0)</f>
        <v>0</v>
      </c>
      <c r="M70" s="58">
        <f t="shared" ref="M70:M133" si="13">IF(J70&gt;0,IF(K70&gt;0,(J70/K70),0),0)</f>
        <v>0</v>
      </c>
      <c r="N70" s="61">
        <f>'SVS UR'!$H$57</f>
        <v>0</v>
      </c>
      <c r="O70" s="4">
        <f t="shared" si="9"/>
        <v>0</v>
      </c>
      <c r="P70" s="61">
        <f t="shared" si="10"/>
        <v>0</v>
      </c>
    </row>
    <row r="71" spans="1:16" x14ac:dyDescent="0.2">
      <c r="A71" s="125">
        <v>70</v>
      </c>
      <c r="B71" s="111" t="s">
        <v>29</v>
      </c>
      <c r="C71" s="113" t="s">
        <v>271</v>
      </c>
      <c r="D71" s="115" t="s">
        <v>398</v>
      </c>
      <c r="E71" s="116" t="s">
        <v>13</v>
      </c>
      <c r="F71" s="115" t="s">
        <v>34</v>
      </c>
      <c r="G71" s="124">
        <v>61.48</v>
      </c>
      <c r="H71" s="59" t="s">
        <v>15</v>
      </c>
      <c r="I71" s="55">
        <f>VLOOKUP(H71,Reinigungstage!$A$6:$C$15,3,FALSE)</f>
        <v>112</v>
      </c>
      <c r="J71" s="63">
        <f t="shared" si="11"/>
        <v>6885.7599999999993</v>
      </c>
      <c r="K71" s="140"/>
      <c r="L71" s="60">
        <f t="shared" si="12"/>
        <v>0</v>
      </c>
      <c r="M71" s="58">
        <f t="shared" si="13"/>
        <v>0</v>
      </c>
      <c r="N71" s="61">
        <f>'SVS UR'!$H$57</f>
        <v>0</v>
      </c>
      <c r="O71" s="4">
        <f t="shared" si="9"/>
        <v>0</v>
      </c>
      <c r="P71" s="61">
        <f t="shared" si="10"/>
        <v>0</v>
      </c>
    </row>
    <row r="72" spans="1:16" x14ac:dyDescent="0.2">
      <c r="A72" s="125">
        <v>71</v>
      </c>
      <c r="B72" s="111" t="s">
        <v>29</v>
      </c>
      <c r="C72" s="113"/>
      <c r="D72" s="115" t="s">
        <v>399</v>
      </c>
      <c r="E72" s="116" t="s">
        <v>13</v>
      </c>
      <c r="F72" s="115" t="s">
        <v>34</v>
      </c>
      <c r="G72" s="124">
        <v>25.5</v>
      </c>
      <c r="H72" s="59" t="s">
        <v>15</v>
      </c>
      <c r="I72" s="55">
        <f>VLOOKUP(H72,Reinigungstage!$A$6:$C$15,3,FALSE)</f>
        <v>112</v>
      </c>
      <c r="J72" s="63">
        <f t="shared" si="11"/>
        <v>2856</v>
      </c>
      <c r="K72" s="140"/>
      <c r="L72" s="60">
        <f t="shared" si="12"/>
        <v>0</v>
      </c>
      <c r="M72" s="58">
        <f t="shared" si="13"/>
        <v>0</v>
      </c>
      <c r="N72" s="61">
        <f>'SVS UR'!$H$57</f>
        <v>0</v>
      </c>
      <c r="O72" s="4">
        <f t="shared" si="9"/>
        <v>0</v>
      </c>
      <c r="P72" s="61">
        <f t="shared" si="10"/>
        <v>0</v>
      </c>
    </row>
    <row r="73" spans="1:16" x14ac:dyDescent="0.2">
      <c r="A73" s="125">
        <v>72</v>
      </c>
      <c r="B73" s="111" t="s">
        <v>29</v>
      </c>
      <c r="C73" s="113"/>
      <c r="D73" s="115" t="s">
        <v>400</v>
      </c>
      <c r="E73" s="116" t="s">
        <v>13</v>
      </c>
      <c r="F73" s="115" t="s">
        <v>34</v>
      </c>
      <c r="G73" s="124">
        <v>18.5</v>
      </c>
      <c r="H73" s="59" t="s">
        <v>15</v>
      </c>
      <c r="I73" s="55">
        <f>VLOOKUP(H73,Reinigungstage!$A$6:$C$15,3,FALSE)</f>
        <v>112</v>
      </c>
      <c r="J73" s="63">
        <f t="shared" si="11"/>
        <v>2072</v>
      </c>
      <c r="K73" s="140"/>
      <c r="L73" s="60">
        <f t="shared" si="12"/>
        <v>0</v>
      </c>
      <c r="M73" s="58">
        <f t="shared" si="13"/>
        <v>0</v>
      </c>
      <c r="N73" s="61">
        <f>'SVS UR'!$H$57</f>
        <v>0</v>
      </c>
      <c r="O73" s="4">
        <f t="shared" si="9"/>
        <v>0</v>
      </c>
      <c r="P73" s="61">
        <f t="shared" si="10"/>
        <v>0</v>
      </c>
    </row>
    <row r="74" spans="1:16" x14ac:dyDescent="0.2">
      <c r="A74" s="125">
        <v>73</v>
      </c>
      <c r="B74" s="111" t="s">
        <v>29</v>
      </c>
      <c r="C74" s="113" t="s">
        <v>272</v>
      </c>
      <c r="D74" s="115" t="s">
        <v>403</v>
      </c>
      <c r="E74" s="116" t="s">
        <v>14</v>
      </c>
      <c r="F74" s="115" t="s">
        <v>414</v>
      </c>
      <c r="G74" s="124">
        <v>29.9</v>
      </c>
      <c r="H74" s="59" t="s">
        <v>15</v>
      </c>
      <c r="I74" s="55">
        <f>VLOOKUP(H74,Reinigungstage!$A$6:$C$15,3,FALSE)</f>
        <v>112</v>
      </c>
      <c r="J74" s="63">
        <f t="shared" si="11"/>
        <v>3348.7999999999997</v>
      </c>
      <c r="K74" s="140"/>
      <c r="L74" s="60">
        <f t="shared" si="12"/>
        <v>0</v>
      </c>
      <c r="M74" s="58">
        <f t="shared" si="13"/>
        <v>0</v>
      </c>
      <c r="N74" s="61">
        <f>'SVS UR'!$H$57</f>
        <v>0</v>
      </c>
      <c r="O74" s="4">
        <f t="shared" si="9"/>
        <v>0</v>
      </c>
      <c r="P74" s="61">
        <f t="shared" si="10"/>
        <v>0</v>
      </c>
    </row>
    <row r="75" spans="1:16" x14ac:dyDescent="0.2">
      <c r="A75" s="125">
        <v>74</v>
      </c>
      <c r="B75" s="111" t="s">
        <v>29</v>
      </c>
      <c r="C75" s="113" t="s">
        <v>273</v>
      </c>
      <c r="D75" s="115" t="s">
        <v>404</v>
      </c>
      <c r="E75" s="116" t="s">
        <v>14</v>
      </c>
      <c r="F75" s="115" t="s">
        <v>414</v>
      </c>
      <c r="G75" s="124">
        <v>40.39</v>
      </c>
      <c r="H75" s="59" t="s">
        <v>15</v>
      </c>
      <c r="I75" s="55">
        <f>VLOOKUP(H75,Reinigungstage!$A$6:$C$15,3,FALSE)</f>
        <v>112</v>
      </c>
      <c r="J75" s="63">
        <f t="shared" si="11"/>
        <v>4523.68</v>
      </c>
      <c r="K75" s="140"/>
      <c r="L75" s="60">
        <f t="shared" si="12"/>
        <v>0</v>
      </c>
      <c r="M75" s="58">
        <f t="shared" si="13"/>
        <v>0</v>
      </c>
      <c r="N75" s="61">
        <f>'SVS UR'!$H$57</f>
        <v>0</v>
      </c>
      <c r="O75" s="4">
        <f t="shared" si="9"/>
        <v>0</v>
      </c>
      <c r="P75" s="61">
        <f t="shared" si="10"/>
        <v>0</v>
      </c>
    </row>
    <row r="76" spans="1:16" x14ac:dyDescent="0.2">
      <c r="A76" s="125">
        <v>75</v>
      </c>
      <c r="B76" s="111" t="s">
        <v>29</v>
      </c>
      <c r="C76" s="113" t="s">
        <v>274</v>
      </c>
      <c r="D76" s="115" t="s">
        <v>405</v>
      </c>
      <c r="E76" s="116" t="s">
        <v>14</v>
      </c>
      <c r="F76" s="115" t="s">
        <v>414</v>
      </c>
      <c r="G76" s="124">
        <v>24.94</v>
      </c>
      <c r="H76" s="59" t="s">
        <v>15</v>
      </c>
      <c r="I76" s="55">
        <f>VLOOKUP(H76,Reinigungstage!$A$6:$C$15,3,FALSE)</f>
        <v>112</v>
      </c>
      <c r="J76" s="63">
        <f t="shared" si="11"/>
        <v>2793.28</v>
      </c>
      <c r="K76" s="140"/>
      <c r="L76" s="60">
        <f t="shared" si="12"/>
        <v>0</v>
      </c>
      <c r="M76" s="58">
        <f t="shared" si="13"/>
        <v>0</v>
      </c>
      <c r="N76" s="61">
        <f>'SVS UR'!$H$57</f>
        <v>0</v>
      </c>
      <c r="O76" s="4">
        <f t="shared" si="9"/>
        <v>0</v>
      </c>
      <c r="P76" s="61">
        <f t="shared" si="10"/>
        <v>0</v>
      </c>
    </row>
    <row r="77" spans="1:16" x14ac:dyDescent="0.2">
      <c r="A77" s="125">
        <v>76</v>
      </c>
      <c r="B77" s="111" t="s">
        <v>29</v>
      </c>
      <c r="C77" s="113" t="s">
        <v>275</v>
      </c>
      <c r="D77" s="115" t="s">
        <v>406</v>
      </c>
      <c r="E77" s="116" t="s">
        <v>14</v>
      </c>
      <c r="F77" s="115" t="s">
        <v>34</v>
      </c>
      <c r="G77" s="124">
        <v>18.41</v>
      </c>
      <c r="H77" s="59" t="s">
        <v>15</v>
      </c>
      <c r="I77" s="55">
        <f>VLOOKUP(H77,Reinigungstage!$A$6:$C$15,3,FALSE)</f>
        <v>112</v>
      </c>
      <c r="J77" s="63">
        <f t="shared" si="11"/>
        <v>2061.92</v>
      </c>
      <c r="K77" s="140"/>
      <c r="L77" s="60">
        <f t="shared" si="12"/>
        <v>0</v>
      </c>
      <c r="M77" s="58">
        <f t="shared" si="13"/>
        <v>0</v>
      </c>
      <c r="N77" s="61">
        <f>'SVS UR'!$H$57</f>
        <v>0</v>
      </c>
      <c r="O77" s="4">
        <f t="shared" si="9"/>
        <v>0</v>
      </c>
      <c r="P77" s="61">
        <f t="shared" si="10"/>
        <v>0</v>
      </c>
    </row>
    <row r="78" spans="1:16" x14ac:dyDescent="0.2">
      <c r="A78" s="125">
        <v>77</v>
      </c>
      <c r="B78" s="111" t="s">
        <v>29</v>
      </c>
      <c r="C78" s="113" t="s">
        <v>276</v>
      </c>
      <c r="D78" s="115" t="s">
        <v>407</v>
      </c>
      <c r="E78" s="116" t="s">
        <v>14</v>
      </c>
      <c r="F78" s="115" t="s">
        <v>32</v>
      </c>
      <c r="G78" s="124">
        <v>15.86</v>
      </c>
      <c r="H78" s="59" t="s">
        <v>15</v>
      </c>
      <c r="I78" s="55">
        <f>VLOOKUP(H78,Reinigungstage!$A$6:$C$15,3,FALSE)</f>
        <v>112</v>
      </c>
      <c r="J78" s="63">
        <f t="shared" si="11"/>
        <v>1776.32</v>
      </c>
      <c r="K78" s="140"/>
      <c r="L78" s="60">
        <f t="shared" si="12"/>
        <v>0</v>
      </c>
      <c r="M78" s="58">
        <f t="shared" si="13"/>
        <v>0</v>
      </c>
      <c r="N78" s="61">
        <f>'SVS UR'!$H$57</f>
        <v>0</v>
      </c>
      <c r="O78" s="4">
        <f t="shared" si="9"/>
        <v>0</v>
      </c>
      <c r="P78" s="61">
        <f t="shared" si="10"/>
        <v>0</v>
      </c>
    </row>
    <row r="79" spans="1:16" x14ac:dyDescent="0.2">
      <c r="A79" s="125">
        <v>78</v>
      </c>
      <c r="B79" s="111" t="s">
        <v>29</v>
      </c>
      <c r="C79" s="113" t="s">
        <v>247</v>
      </c>
      <c r="D79" s="115" t="s">
        <v>408</v>
      </c>
      <c r="E79" s="116" t="s">
        <v>14</v>
      </c>
      <c r="F79" s="115" t="s">
        <v>32</v>
      </c>
      <c r="G79" s="124">
        <v>32.26</v>
      </c>
      <c r="H79" s="59" t="s">
        <v>15</v>
      </c>
      <c r="I79" s="55">
        <f>VLOOKUP(H79,Reinigungstage!$A$6:$C$15,3,FALSE)</f>
        <v>112</v>
      </c>
      <c r="J79" s="63">
        <f t="shared" si="11"/>
        <v>3613.12</v>
      </c>
      <c r="K79" s="140"/>
      <c r="L79" s="60">
        <f t="shared" si="12"/>
        <v>0</v>
      </c>
      <c r="M79" s="58">
        <f t="shared" si="13"/>
        <v>0</v>
      </c>
      <c r="N79" s="61">
        <f>'SVS UR'!$H$57</f>
        <v>0</v>
      </c>
      <c r="O79" s="4">
        <f t="shared" si="9"/>
        <v>0</v>
      </c>
      <c r="P79" s="61">
        <f t="shared" si="10"/>
        <v>0</v>
      </c>
    </row>
    <row r="80" spans="1:16" x14ac:dyDescent="0.2">
      <c r="A80" s="125">
        <v>79</v>
      </c>
      <c r="B80" s="111" t="s">
        <v>29</v>
      </c>
      <c r="C80" s="113" t="s">
        <v>277</v>
      </c>
      <c r="D80" s="115" t="s">
        <v>409</v>
      </c>
      <c r="E80" s="116" t="s">
        <v>14</v>
      </c>
      <c r="F80" s="115" t="s">
        <v>32</v>
      </c>
      <c r="G80" s="124">
        <v>14.37</v>
      </c>
      <c r="H80" s="59" t="s">
        <v>15</v>
      </c>
      <c r="I80" s="55">
        <f>VLOOKUP(H80,Reinigungstage!$A$6:$C$15,3,FALSE)</f>
        <v>112</v>
      </c>
      <c r="J80" s="63">
        <f t="shared" si="11"/>
        <v>1609.4399999999998</v>
      </c>
      <c r="K80" s="140"/>
      <c r="L80" s="60">
        <f t="shared" si="12"/>
        <v>0</v>
      </c>
      <c r="M80" s="58">
        <f t="shared" si="13"/>
        <v>0</v>
      </c>
      <c r="N80" s="61">
        <f>'SVS UR'!$H$57</f>
        <v>0</v>
      </c>
      <c r="O80" s="4">
        <f t="shared" si="9"/>
        <v>0</v>
      </c>
      <c r="P80" s="61">
        <f t="shared" si="10"/>
        <v>0</v>
      </c>
    </row>
    <row r="81" spans="1:16" x14ac:dyDescent="0.2">
      <c r="A81" s="125">
        <v>80</v>
      </c>
      <c r="B81" s="111" t="s">
        <v>29</v>
      </c>
      <c r="C81" s="113" t="s">
        <v>279</v>
      </c>
      <c r="D81" s="115" t="s">
        <v>28</v>
      </c>
      <c r="E81" s="116" t="s">
        <v>14</v>
      </c>
      <c r="F81" s="115" t="s">
        <v>33</v>
      </c>
      <c r="G81" s="124">
        <v>15.53</v>
      </c>
      <c r="H81" s="59" t="s">
        <v>15</v>
      </c>
      <c r="I81" s="55">
        <f>VLOOKUP(H81,Reinigungstage!$A$6:$C$15,3,FALSE)</f>
        <v>112</v>
      </c>
      <c r="J81" s="63">
        <f t="shared" si="11"/>
        <v>1739.36</v>
      </c>
      <c r="K81" s="140"/>
      <c r="L81" s="60">
        <f t="shared" si="12"/>
        <v>0</v>
      </c>
      <c r="M81" s="58">
        <f t="shared" si="13"/>
        <v>0</v>
      </c>
      <c r="N81" s="61">
        <f>'SVS UR'!$H$57</f>
        <v>0</v>
      </c>
      <c r="O81" s="4">
        <f t="shared" si="9"/>
        <v>0</v>
      </c>
      <c r="P81" s="61">
        <f t="shared" si="10"/>
        <v>0</v>
      </c>
    </row>
    <row r="82" spans="1:16" x14ac:dyDescent="0.2">
      <c r="A82" s="125">
        <v>81</v>
      </c>
      <c r="B82" s="111" t="s">
        <v>30</v>
      </c>
      <c r="C82" s="113" t="s">
        <v>200</v>
      </c>
      <c r="D82" s="115" t="s">
        <v>296</v>
      </c>
      <c r="E82" s="116" t="s">
        <v>7</v>
      </c>
      <c r="F82" s="115" t="s">
        <v>33</v>
      </c>
      <c r="G82" s="124">
        <v>76.58</v>
      </c>
      <c r="H82" s="59" t="s">
        <v>15</v>
      </c>
      <c r="I82" s="55">
        <f>VLOOKUP(H82,Reinigungstage!$A$6:$C$15,3,FALSE)</f>
        <v>112</v>
      </c>
      <c r="J82" s="63">
        <f t="shared" ref="J82:J103" si="14">G82*I82</f>
        <v>8576.9599999999991</v>
      </c>
      <c r="K82" s="140"/>
      <c r="L82" s="60">
        <f t="shared" ref="L82:L103" si="15">IF(J82&gt;0,IF(K82&gt;0,(G82/K82)*(1/24),0),0)</f>
        <v>0</v>
      </c>
      <c r="M82" s="58">
        <f t="shared" ref="M82:M103" si="16">IF(J82&gt;0,IF(K82&gt;0,(J82/K82),0),0)</f>
        <v>0</v>
      </c>
      <c r="N82" s="61">
        <f>'SVS UR'!$H$57</f>
        <v>0</v>
      </c>
      <c r="O82" s="4">
        <f t="shared" si="9"/>
        <v>0</v>
      </c>
      <c r="P82" s="61">
        <f t="shared" ref="P82:P103" si="17">M82*N82</f>
        <v>0</v>
      </c>
    </row>
    <row r="83" spans="1:16" x14ac:dyDescent="0.2">
      <c r="A83" s="125">
        <v>82</v>
      </c>
      <c r="B83" s="111" t="s">
        <v>30</v>
      </c>
      <c r="C83" s="113" t="s">
        <v>251</v>
      </c>
      <c r="D83" s="115" t="s">
        <v>328</v>
      </c>
      <c r="E83" s="118" t="s">
        <v>10</v>
      </c>
      <c r="F83" s="115" t="s">
        <v>34</v>
      </c>
      <c r="G83" s="124">
        <v>72.199999999999989</v>
      </c>
      <c r="H83" s="59" t="s">
        <v>16</v>
      </c>
      <c r="I83" s="55">
        <f>VLOOKUP(H83,Reinigungstage!$A$6:$C$15,3,FALSE)</f>
        <v>40</v>
      </c>
      <c r="J83" s="63">
        <f t="shared" si="14"/>
        <v>2887.9999999999995</v>
      </c>
      <c r="K83" s="140"/>
      <c r="L83" s="60">
        <f t="shared" si="15"/>
        <v>0</v>
      </c>
      <c r="M83" s="58">
        <f t="shared" si="16"/>
        <v>0</v>
      </c>
      <c r="N83" s="61">
        <f>'SVS UR'!$H$57</f>
        <v>0</v>
      </c>
      <c r="O83" s="4">
        <f t="shared" si="9"/>
        <v>0</v>
      </c>
      <c r="P83" s="61">
        <f t="shared" si="17"/>
        <v>0</v>
      </c>
    </row>
    <row r="84" spans="1:16" x14ac:dyDescent="0.2">
      <c r="A84" s="125">
        <v>83</v>
      </c>
      <c r="B84" s="111" t="s">
        <v>30</v>
      </c>
      <c r="C84" s="113" t="s">
        <v>252</v>
      </c>
      <c r="D84" s="115" t="s">
        <v>329</v>
      </c>
      <c r="E84" s="118" t="s">
        <v>10</v>
      </c>
      <c r="F84" s="115" t="s">
        <v>34</v>
      </c>
      <c r="G84" s="124">
        <v>26.09</v>
      </c>
      <c r="H84" s="59" t="s">
        <v>16</v>
      </c>
      <c r="I84" s="55">
        <f>VLOOKUP(H84,Reinigungstage!$A$6:$C$15,3,FALSE)</f>
        <v>40</v>
      </c>
      <c r="J84" s="63">
        <f t="shared" si="14"/>
        <v>1043.5999999999999</v>
      </c>
      <c r="K84" s="140"/>
      <c r="L84" s="60">
        <f t="shared" si="15"/>
        <v>0</v>
      </c>
      <c r="M84" s="58">
        <f t="shared" si="16"/>
        <v>0</v>
      </c>
      <c r="N84" s="61">
        <f>'SVS UR'!$H$57</f>
        <v>0</v>
      </c>
      <c r="O84" s="4">
        <f t="shared" si="9"/>
        <v>0</v>
      </c>
      <c r="P84" s="61">
        <f t="shared" si="17"/>
        <v>0</v>
      </c>
    </row>
    <row r="85" spans="1:16" x14ac:dyDescent="0.2">
      <c r="A85" s="125">
        <v>84</v>
      </c>
      <c r="B85" s="111" t="s">
        <v>30</v>
      </c>
      <c r="C85" s="113" t="s">
        <v>201</v>
      </c>
      <c r="D85" s="115" t="s">
        <v>297</v>
      </c>
      <c r="E85" s="116" t="s">
        <v>7</v>
      </c>
      <c r="F85" s="115" t="s">
        <v>33</v>
      </c>
      <c r="G85" s="124">
        <v>73.28</v>
      </c>
      <c r="H85" s="59" t="s">
        <v>15</v>
      </c>
      <c r="I85" s="55">
        <f>VLOOKUP(H85,Reinigungstage!$A$6:$C$15,3,FALSE)</f>
        <v>112</v>
      </c>
      <c r="J85" s="63">
        <f t="shared" si="14"/>
        <v>8207.36</v>
      </c>
      <c r="K85" s="140"/>
      <c r="L85" s="60">
        <f t="shared" si="15"/>
        <v>0</v>
      </c>
      <c r="M85" s="58">
        <f t="shared" si="16"/>
        <v>0</v>
      </c>
      <c r="N85" s="61">
        <f>'SVS UR'!$H$57</f>
        <v>0</v>
      </c>
      <c r="O85" s="4">
        <f t="shared" si="9"/>
        <v>0</v>
      </c>
      <c r="P85" s="61">
        <f t="shared" si="17"/>
        <v>0</v>
      </c>
    </row>
    <row r="86" spans="1:16" x14ac:dyDescent="0.2">
      <c r="A86" s="125">
        <v>85</v>
      </c>
      <c r="B86" s="111" t="s">
        <v>30</v>
      </c>
      <c r="C86" s="113" t="s">
        <v>202</v>
      </c>
      <c r="D86" s="115" t="s">
        <v>298</v>
      </c>
      <c r="E86" s="116" t="s">
        <v>7</v>
      </c>
      <c r="F86" s="115" t="s">
        <v>33</v>
      </c>
      <c r="G86" s="124">
        <v>63.23</v>
      </c>
      <c r="H86" s="59" t="s">
        <v>15</v>
      </c>
      <c r="I86" s="55">
        <f>VLOOKUP(H86,Reinigungstage!$A$6:$C$15,3,FALSE)</f>
        <v>112</v>
      </c>
      <c r="J86" s="63">
        <f t="shared" si="14"/>
        <v>7081.7599999999993</v>
      </c>
      <c r="K86" s="140"/>
      <c r="L86" s="60">
        <f t="shared" si="15"/>
        <v>0</v>
      </c>
      <c r="M86" s="58">
        <f t="shared" si="16"/>
        <v>0</v>
      </c>
      <c r="N86" s="61">
        <f>'SVS UR'!$H$57</f>
        <v>0</v>
      </c>
      <c r="O86" s="4">
        <f t="shared" si="9"/>
        <v>0</v>
      </c>
      <c r="P86" s="61">
        <f t="shared" si="17"/>
        <v>0</v>
      </c>
    </row>
    <row r="87" spans="1:16" x14ac:dyDescent="0.2">
      <c r="A87" s="125">
        <v>86</v>
      </c>
      <c r="B87" s="111" t="s">
        <v>30</v>
      </c>
      <c r="C87" s="113" t="s">
        <v>253</v>
      </c>
      <c r="D87" s="115" t="s">
        <v>330</v>
      </c>
      <c r="E87" s="118" t="s">
        <v>10</v>
      </c>
      <c r="F87" s="115" t="s">
        <v>33</v>
      </c>
      <c r="G87" s="124">
        <v>72.58</v>
      </c>
      <c r="H87" s="59" t="s">
        <v>16</v>
      </c>
      <c r="I87" s="55">
        <f>VLOOKUP(H87,Reinigungstage!$A$6:$C$15,3,FALSE)</f>
        <v>40</v>
      </c>
      <c r="J87" s="63">
        <f t="shared" si="14"/>
        <v>2903.2</v>
      </c>
      <c r="K87" s="140"/>
      <c r="L87" s="60">
        <f t="shared" si="15"/>
        <v>0</v>
      </c>
      <c r="M87" s="58">
        <f t="shared" si="16"/>
        <v>0</v>
      </c>
      <c r="N87" s="61">
        <f>'SVS UR'!$H$57</f>
        <v>0</v>
      </c>
      <c r="O87" s="4">
        <f t="shared" si="9"/>
        <v>0</v>
      </c>
      <c r="P87" s="61">
        <f t="shared" si="17"/>
        <v>0</v>
      </c>
    </row>
    <row r="88" spans="1:16" x14ac:dyDescent="0.2">
      <c r="A88" s="125">
        <v>87</v>
      </c>
      <c r="B88" s="111" t="s">
        <v>30</v>
      </c>
      <c r="C88" s="113" t="s">
        <v>203</v>
      </c>
      <c r="D88" s="115" t="s">
        <v>299</v>
      </c>
      <c r="E88" s="116" t="s">
        <v>7</v>
      </c>
      <c r="F88" s="115" t="s">
        <v>33</v>
      </c>
      <c r="G88" s="124">
        <v>74.239999999999995</v>
      </c>
      <c r="H88" s="59" t="s">
        <v>15</v>
      </c>
      <c r="I88" s="55">
        <f>VLOOKUP(H88,Reinigungstage!$A$6:$C$15,3,FALSE)</f>
        <v>112</v>
      </c>
      <c r="J88" s="63">
        <f t="shared" si="14"/>
        <v>8314.8799999999992</v>
      </c>
      <c r="K88" s="140"/>
      <c r="L88" s="60">
        <f t="shared" si="15"/>
        <v>0</v>
      </c>
      <c r="M88" s="58">
        <f t="shared" si="16"/>
        <v>0</v>
      </c>
      <c r="N88" s="61">
        <f>'SVS UR'!$H$57</f>
        <v>0</v>
      </c>
      <c r="O88" s="4">
        <f t="shared" si="9"/>
        <v>0</v>
      </c>
      <c r="P88" s="61">
        <f t="shared" si="17"/>
        <v>0</v>
      </c>
    </row>
    <row r="89" spans="1:16" x14ac:dyDescent="0.2">
      <c r="A89" s="125">
        <v>88</v>
      </c>
      <c r="B89" s="111" t="s">
        <v>30</v>
      </c>
      <c r="C89" s="113" t="s">
        <v>216</v>
      </c>
      <c r="D89" s="115" t="s">
        <v>311</v>
      </c>
      <c r="E89" s="118" t="s">
        <v>160</v>
      </c>
      <c r="F89" s="115" t="s">
        <v>33</v>
      </c>
      <c r="G89" s="124">
        <v>11.66</v>
      </c>
      <c r="H89" s="59" t="s">
        <v>429</v>
      </c>
      <c r="I89" s="55">
        <f>VLOOKUP(H89,Reinigungstage!$A$6:$C$15,3,FALSE)</f>
        <v>0</v>
      </c>
      <c r="J89" s="63">
        <f t="shared" si="14"/>
        <v>0</v>
      </c>
      <c r="K89" s="140"/>
      <c r="L89" s="60">
        <f t="shared" si="15"/>
        <v>0</v>
      </c>
      <c r="M89" s="58">
        <f t="shared" si="16"/>
        <v>0</v>
      </c>
      <c r="N89" s="61">
        <f>'SVS UR'!$H$57</f>
        <v>0</v>
      </c>
      <c r="O89" s="4">
        <f t="shared" si="9"/>
        <v>0</v>
      </c>
      <c r="P89" s="61">
        <f t="shared" si="17"/>
        <v>0</v>
      </c>
    </row>
    <row r="90" spans="1:16" x14ac:dyDescent="0.2">
      <c r="A90" s="125">
        <v>89</v>
      </c>
      <c r="B90" s="111" t="s">
        <v>30</v>
      </c>
      <c r="C90" s="113" t="s">
        <v>269</v>
      </c>
      <c r="D90" s="115" t="s">
        <v>357</v>
      </c>
      <c r="E90" s="118" t="s">
        <v>160</v>
      </c>
      <c r="F90" s="115" t="s">
        <v>33</v>
      </c>
      <c r="G90" s="124">
        <v>11.25</v>
      </c>
      <c r="H90" s="59" t="s">
        <v>35</v>
      </c>
      <c r="I90" s="55">
        <f>VLOOKUP(H90,Reinigungstage!$A$6:$C$15,3,FALSE)</f>
        <v>0</v>
      </c>
      <c r="J90" s="63">
        <f t="shared" si="14"/>
        <v>0</v>
      </c>
      <c r="K90" s="140"/>
      <c r="L90" s="60">
        <f t="shared" si="15"/>
        <v>0</v>
      </c>
      <c r="M90" s="58">
        <f t="shared" si="16"/>
        <v>0</v>
      </c>
      <c r="N90" s="61">
        <f>'SVS UR'!$H$57</f>
        <v>0</v>
      </c>
      <c r="O90" s="4">
        <f t="shared" si="9"/>
        <v>0</v>
      </c>
      <c r="P90" s="61">
        <f t="shared" si="17"/>
        <v>0</v>
      </c>
    </row>
    <row r="91" spans="1:16" x14ac:dyDescent="0.2">
      <c r="A91" s="125">
        <v>90</v>
      </c>
      <c r="B91" s="111" t="s">
        <v>30</v>
      </c>
      <c r="C91" s="113" t="s">
        <v>264</v>
      </c>
      <c r="D91" s="115" t="s">
        <v>25</v>
      </c>
      <c r="E91" s="116" t="s">
        <v>11</v>
      </c>
      <c r="F91" s="115" t="s">
        <v>34</v>
      </c>
      <c r="G91" s="124">
        <v>9.77</v>
      </c>
      <c r="H91" s="59" t="s">
        <v>17</v>
      </c>
      <c r="I91" s="55">
        <f>VLOOKUP(H91,Reinigungstage!$A$6:$C$15,3,FALSE)</f>
        <v>190</v>
      </c>
      <c r="J91" s="63">
        <f t="shared" si="14"/>
        <v>1856.3</v>
      </c>
      <c r="K91" s="140"/>
      <c r="L91" s="60">
        <f t="shared" si="15"/>
        <v>0</v>
      </c>
      <c r="M91" s="58">
        <f t="shared" si="16"/>
        <v>0</v>
      </c>
      <c r="N91" s="61">
        <f>'SVS UR'!$H$57</f>
        <v>0</v>
      </c>
      <c r="O91" s="4">
        <f t="shared" si="9"/>
        <v>0</v>
      </c>
      <c r="P91" s="61">
        <f t="shared" si="17"/>
        <v>0</v>
      </c>
    </row>
    <row r="92" spans="1:16" x14ac:dyDescent="0.2">
      <c r="A92" s="125">
        <v>91</v>
      </c>
      <c r="B92" s="111" t="s">
        <v>30</v>
      </c>
      <c r="C92" s="113" t="s">
        <v>263</v>
      </c>
      <c r="D92" s="115" t="s">
        <v>340</v>
      </c>
      <c r="E92" s="116" t="s">
        <v>11</v>
      </c>
      <c r="F92" s="115" t="s">
        <v>34</v>
      </c>
      <c r="G92" s="124">
        <v>3.74</v>
      </c>
      <c r="H92" s="59" t="s">
        <v>17</v>
      </c>
      <c r="I92" s="55">
        <f>VLOOKUP(H92,Reinigungstage!$A$6:$C$15,3,FALSE)</f>
        <v>190</v>
      </c>
      <c r="J92" s="63">
        <f t="shared" si="14"/>
        <v>710.6</v>
      </c>
      <c r="K92" s="140"/>
      <c r="L92" s="60">
        <f t="shared" si="15"/>
        <v>0</v>
      </c>
      <c r="M92" s="58">
        <f t="shared" si="16"/>
        <v>0</v>
      </c>
      <c r="N92" s="61">
        <f>'SVS UR'!$H$57</f>
        <v>0</v>
      </c>
      <c r="O92" s="4">
        <f t="shared" si="9"/>
        <v>0</v>
      </c>
      <c r="P92" s="61">
        <f t="shared" si="17"/>
        <v>0</v>
      </c>
    </row>
    <row r="93" spans="1:16" x14ac:dyDescent="0.2">
      <c r="A93" s="125">
        <v>92</v>
      </c>
      <c r="B93" s="111" t="s">
        <v>30</v>
      </c>
      <c r="C93" s="113" t="s">
        <v>240</v>
      </c>
      <c r="D93" s="115" t="s">
        <v>313</v>
      </c>
      <c r="E93" s="118" t="s">
        <v>8</v>
      </c>
      <c r="F93" s="115" t="s">
        <v>33</v>
      </c>
      <c r="G93" s="124">
        <v>64.75</v>
      </c>
      <c r="H93" s="59" t="s">
        <v>15</v>
      </c>
      <c r="I93" s="55">
        <f>VLOOKUP(H93,Reinigungstage!$A$6:$C$15,3,FALSE)</f>
        <v>112</v>
      </c>
      <c r="J93" s="63">
        <f t="shared" si="14"/>
        <v>7252</v>
      </c>
      <c r="K93" s="140"/>
      <c r="L93" s="60">
        <f t="shared" si="15"/>
        <v>0</v>
      </c>
      <c r="M93" s="58">
        <f t="shared" si="16"/>
        <v>0</v>
      </c>
      <c r="N93" s="61">
        <f>'SVS UR'!$H$57</f>
        <v>0</v>
      </c>
      <c r="O93" s="4">
        <f t="shared" si="9"/>
        <v>0</v>
      </c>
      <c r="P93" s="61">
        <f t="shared" si="17"/>
        <v>0</v>
      </c>
    </row>
    <row r="94" spans="1:16" x14ac:dyDescent="0.2">
      <c r="A94" s="125">
        <v>93</v>
      </c>
      <c r="B94" s="111" t="s">
        <v>30</v>
      </c>
      <c r="C94" s="113" t="s">
        <v>190</v>
      </c>
      <c r="D94" s="115" t="s">
        <v>288</v>
      </c>
      <c r="E94" s="116" t="s">
        <v>7</v>
      </c>
      <c r="F94" s="115" t="s">
        <v>33</v>
      </c>
      <c r="G94" s="124">
        <v>63.25</v>
      </c>
      <c r="H94" s="59" t="s">
        <v>15</v>
      </c>
      <c r="I94" s="55">
        <f>VLOOKUP(H94,Reinigungstage!$A$6:$C$15,3,FALSE)</f>
        <v>112</v>
      </c>
      <c r="J94" s="63">
        <f t="shared" si="14"/>
        <v>7084</v>
      </c>
      <c r="K94" s="140"/>
      <c r="L94" s="60">
        <f t="shared" si="15"/>
        <v>0</v>
      </c>
      <c r="M94" s="58">
        <f t="shared" si="16"/>
        <v>0</v>
      </c>
      <c r="N94" s="61">
        <f>'SVS UR'!$H$57</f>
        <v>0</v>
      </c>
      <c r="O94" s="4">
        <f t="shared" si="9"/>
        <v>0</v>
      </c>
      <c r="P94" s="61">
        <f t="shared" si="17"/>
        <v>0</v>
      </c>
    </row>
    <row r="95" spans="1:16" x14ac:dyDescent="0.2">
      <c r="A95" s="125">
        <v>94</v>
      </c>
      <c r="B95" s="111" t="s">
        <v>30</v>
      </c>
      <c r="C95" s="113" t="s">
        <v>241</v>
      </c>
      <c r="D95" s="115" t="s">
        <v>313</v>
      </c>
      <c r="E95" s="118" t="s">
        <v>8</v>
      </c>
      <c r="F95" s="115" t="s">
        <v>33</v>
      </c>
      <c r="G95" s="124">
        <v>50.47</v>
      </c>
      <c r="H95" s="59" t="s">
        <v>15</v>
      </c>
      <c r="I95" s="55">
        <f>VLOOKUP(H95,Reinigungstage!$A$6:$C$15,3,FALSE)</f>
        <v>112</v>
      </c>
      <c r="J95" s="63">
        <f t="shared" si="14"/>
        <v>5652.6399999999994</v>
      </c>
      <c r="K95" s="140"/>
      <c r="L95" s="60">
        <f t="shared" si="15"/>
        <v>0</v>
      </c>
      <c r="M95" s="58">
        <f t="shared" si="16"/>
        <v>0</v>
      </c>
      <c r="N95" s="61">
        <f>'SVS UR'!$H$57</f>
        <v>0</v>
      </c>
      <c r="O95" s="4">
        <f t="shared" si="9"/>
        <v>0</v>
      </c>
      <c r="P95" s="61">
        <f t="shared" si="17"/>
        <v>0</v>
      </c>
    </row>
    <row r="96" spans="1:16" x14ac:dyDescent="0.2">
      <c r="A96" s="125">
        <v>95</v>
      </c>
      <c r="B96" s="111" t="s">
        <v>30</v>
      </c>
      <c r="C96" s="113" t="s">
        <v>249</v>
      </c>
      <c r="D96" s="115" t="s">
        <v>326</v>
      </c>
      <c r="E96" s="118" t="s">
        <v>10</v>
      </c>
      <c r="F96" s="115" t="s">
        <v>33</v>
      </c>
      <c r="G96" s="124">
        <v>23.57</v>
      </c>
      <c r="H96" s="59" t="s">
        <v>16</v>
      </c>
      <c r="I96" s="55">
        <f>VLOOKUP(H96,Reinigungstage!$A$6:$C$15,3,FALSE)</f>
        <v>40</v>
      </c>
      <c r="J96" s="63">
        <f t="shared" si="14"/>
        <v>942.8</v>
      </c>
      <c r="K96" s="140"/>
      <c r="L96" s="60">
        <f t="shared" si="15"/>
        <v>0</v>
      </c>
      <c r="M96" s="58">
        <f t="shared" si="16"/>
        <v>0</v>
      </c>
      <c r="N96" s="61">
        <f>'SVS UR'!$H$57</f>
        <v>0</v>
      </c>
      <c r="O96" s="4">
        <f t="shared" si="9"/>
        <v>0</v>
      </c>
      <c r="P96" s="61">
        <f t="shared" si="17"/>
        <v>0</v>
      </c>
    </row>
    <row r="97" spans="1:16" x14ac:dyDescent="0.2">
      <c r="A97" s="125">
        <v>96</v>
      </c>
      <c r="B97" s="111" t="s">
        <v>30</v>
      </c>
      <c r="C97" s="113" t="s">
        <v>270</v>
      </c>
      <c r="D97" s="115" t="s">
        <v>372</v>
      </c>
      <c r="E97" s="116" t="s">
        <v>413</v>
      </c>
      <c r="F97" s="115" t="s">
        <v>414</v>
      </c>
      <c r="G97" s="124">
        <v>170.42</v>
      </c>
      <c r="H97" s="59" t="s">
        <v>15</v>
      </c>
      <c r="I97" s="55">
        <f>VLOOKUP(H97,Reinigungstage!$A$6:$C$15,3,FALSE)</f>
        <v>112</v>
      </c>
      <c r="J97" s="63">
        <f t="shared" si="14"/>
        <v>19087.039999999997</v>
      </c>
      <c r="K97" s="140"/>
      <c r="L97" s="60">
        <f t="shared" si="15"/>
        <v>0</v>
      </c>
      <c r="M97" s="58">
        <f t="shared" si="16"/>
        <v>0</v>
      </c>
      <c r="N97" s="61">
        <f>'SVS UR'!$H$57</f>
        <v>0</v>
      </c>
      <c r="O97" s="4">
        <f t="shared" si="9"/>
        <v>0</v>
      </c>
      <c r="P97" s="61">
        <f t="shared" si="17"/>
        <v>0</v>
      </c>
    </row>
    <row r="98" spans="1:16" x14ac:dyDescent="0.2">
      <c r="A98" s="125">
        <v>97</v>
      </c>
      <c r="B98" s="111" t="s">
        <v>30</v>
      </c>
      <c r="C98" s="113" t="s">
        <v>268</v>
      </c>
      <c r="D98" s="115" t="s">
        <v>356</v>
      </c>
      <c r="E98" s="118" t="s">
        <v>160</v>
      </c>
      <c r="F98" s="115" t="s">
        <v>415</v>
      </c>
      <c r="G98" s="124">
        <v>3.15</v>
      </c>
      <c r="H98" s="59" t="s">
        <v>35</v>
      </c>
      <c r="I98" s="55">
        <f>VLOOKUP(H98,Reinigungstage!$A$6:$C$15,3,FALSE)</f>
        <v>0</v>
      </c>
      <c r="J98" s="63">
        <f t="shared" si="14"/>
        <v>0</v>
      </c>
      <c r="K98" s="140"/>
      <c r="L98" s="60">
        <f t="shared" si="15"/>
        <v>0</v>
      </c>
      <c r="M98" s="58">
        <f t="shared" si="16"/>
        <v>0</v>
      </c>
      <c r="N98" s="61">
        <f>'SVS UR'!$H$57</f>
        <v>0</v>
      </c>
      <c r="O98" s="4">
        <f t="shared" si="9"/>
        <v>0</v>
      </c>
      <c r="P98" s="61">
        <f t="shared" si="17"/>
        <v>0</v>
      </c>
    </row>
    <row r="99" spans="1:16" x14ac:dyDescent="0.2">
      <c r="A99" s="125">
        <v>98</v>
      </c>
      <c r="B99" s="111" t="s">
        <v>30</v>
      </c>
      <c r="C99" s="113" t="s">
        <v>189</v>
      </c>
      <c r="D99" s="115" t="s">
        <v>287</v>
      </c>
      <c r="E99" s="116" t="s">
        <v>7</v>
      </c>
      <c r="F99" s="115" t="s">
        <v>414</v>
      </c>
      <c r="G99" s="124">
        <v>110.94</v>
      </c>
      <c r="H99" s="59" t="s">
        <v>15</v>
      </c>
      <c r="I99" s="55">
        <f>VLOOKUP(H99,Reinigungstage!$A$6:$C$15,3,FALSE)</f>
        <v>112</v>
      </c>
      <c r="J99" s="63">
        <f t="shared" si="14"/>
        <v>12425.279999999999</v>
      </c>
      <c r="K99" s="140"/>
      <c r="L99" s="60">
        <f t="shared" si="15"/>
        <v>0</v>
      </c>
      <c r="M99" s="58">
        <f t="shared" si="16"/>
        <v>0</v>
      </c>
      <c r="N99" s="61">
        <f>'SVS UR'!$H$57</f>
        <v>0</v>
      </c>
      <c r="O99" s="4">
        <f t="shared" si="9"/>
        <v>0</v>
      </c>
      <c r="P99" s="61">
        <f t="shared" si="17"/>
        <v>0</v>
      </c>
    </row>
    <row r="100" spans="1:16" x14ac:dyDescent="0.2">
      <c r="A100" s="125">
        <v>99</v>
      </c>
      <c r="B100" s="111" t="s">
        <v>30</v>
      </c>
      <c r="C100" s="113" t="s">
        <v>258</v>
      </c>
      <c r="D100" s="115" t="s">
        <v>340</v>
      </c>
      <c r="E100" s="116" t="s">
        <v>11</v>
      </c>
      <c r="F100" s="115" t="s">
        <v>34</v>
      </c>
      <c r="G100" s="124">
        <v>2.4</v>
      </c>
      <c r="H100" s="59" t="s">
        <v>17</v>
      </c>
      <c r="I100" s="55">
        <f>VLOOKUP(H100,Reinigungstage!$A$6:$C$15,3,FALSE)</f>
        <v>190</v>
      </c>
      <c r="J100" s="63">
        <f t="shared" si="14"/>
        <v>456</v>
      </c>
      <c r="K100" s="140"/>
      <c r="L100" s="60">
        <f t="shared" si="15"/>
        <v>0</v>
      </c>
      <c r="M100" s="58">
        <f t="shared" si="16"/>
        <v>0</v>
      </c>
      <c r="N100" s="61">
        <f>'SVS UR'!$H$57</f>
        <v>0</v>
      </c>
      <c r="O100" s="4">
        <f t="shared" si="9"/>
        <v>0</v>
      </c>
      <c r="P100" s="61">
        <f t="shared" si="17"/>
        <v>0</v>
      </c>
    </row>
    <row r="101" spans="1:16" x14ac:dyDescent="0.2">
      <c r="A101" s="125">
        <v>100</v>
      </c>
      <c r="B101" s="111" t="s">
        <v>30</v>
      </c>
      <c r="C101" s="113" t="s">
        <v>208</v>
      </c>
      <c r="D101" s="115" t="s">
        <v>304</v>
      </c>
      <c r="E101" s="117" t="s">
        <v>6</v>
      </c>
      <c r="F101" s="115" t="s">
        <v>414</v>
      </c>
      <c r="G101" s="124">
        <v>62.009999999999991</v>
      </c>
      <c r="H101" s="59" t="s">
        <v>15</v>
      </c>
      <c r="I101" s="55">
        <f>VLOOKUP(H101,Reinigungstage!$A$6:$C$15,3,FALSE)</f>
        <v>112</v>
      </c>
      <c r="J101" s="63">
        <f t="shared" si="14"/>
        <v>6945.119999999999</v>
      </c>
      <c r="K101" s="140"/>
      <c r="L101" s="60">
        <f t="shared" si="15"/>
        <v>0</v>
      </c>
      <c r="M101" s="58">
        <f t="shared" si="16"/>
        <v>0</v>
      </c>
      <c r="N101" s="61">
        <f>'SVS UR'!$H$57</f>
        <v>0</v>
      </c>
      <c r="O101" s="4">
        <f t="shared" si="9"/>
        <v>0</v>
      </c>
      <c r="P101" s="61">
        <f t="shared" si="17"/>
        <v>0</v>
      </c>
    </row>
    <row r="102" spans="1:16" x14ac:dyDescent="0.2">
      <c r="A102" s="125">
        <v>101</v>
      </c>
      <c r="B102" s="111" t="s">
        <v>30</v>
      </c>
      <c r="C102" s="113" t="s">
        <v>209</v>
      </c>
      <c r="D102" s="115" t="s">
        <v>305</v>
      </c>
      <c r="E102" s="117" t="s">
        <v>6</v>
      </c>
      <c r="F102" s="115" t="s">
        <v>415</v>
      </c>
      <c r="G102" s="124">
        <v>8.17</v>
      </c>
      <c r="H102" s="59" t="s">
        <v>15</v>
      </c>
      <c r="I102" s="55">
        <f>VLOOKUP(H102,Reinigungstage!$A$6:$C$15,3,FALSE)</f>
        <v>112</v>
      </c>
      <c r="J102" s="63">
        <f t="shared" si="14"/>
        <v>915.04</v>
      </c>
      <c r="K102" s="140"/>
      <c r="L102" s="60">
        <f t="shared" si="15"/>
        <v>0</v>
      </c>
      <c r="M102" s="58">
        <f t="shared" si="16"/>
        <v>0</v>
      </c>
      <c r="N102" s="61">
        <f>'SVS UR'!$H$57</f>
        <v>0</v>
      </c>
      <c r="O102" s="4">
        <f t="shared" si="9"/>
        <v>0</v>
      </c>
      <c r="P102" s="61">
        <f t="shared" si="17"/>
        <v>0</v>
      </c>
    </row>
    <row r="103" spans="1:16" x14ac:dyDescent="0.2">
      <c r="A103" s="125">
        <v>102</v>
      </c>
      <c r="B103" s="111" t="s">
        <v>30</v>
      </c>
      <c r="C103" s="113" t="s">
        <v>210</v>
      </c>
      <c r="D103" s="115" t="s">
        <v>306</v>
      </c>
      <c r="E103" s="117" t="s">
        <v>6</v>
      </c>
      <c r="F103" s="115" t="s">
        <v>414</v>
      </c>
      <c r="G103" s="124">
        <v>102.03</v>
      </c>
      <c r="H103" s="59" t="s">
        <v>15</v>
      </c>
      <c r="I103" s="55">
        <f>VLOOKUP(H103,Reinigungstage!$A$6:$C$15,3,FALSE)</f>
        <v>112</v>
      </c>
      <c r="J103" s="63">
        <f t="shared" si="14"/>
        <v>11427.36</v>
      </c>
      <c r="K103" s="140"/>
      <c r="L103" s="60">
        <f t="shared" si="15"/>
        <v>0</v>
      </c>
      <c r="M103" s="58">
        <f t="shared" si="16"/>
        <v>0</v>
      </c>
      <c r="N103" s="61">
        <f>'SVS UR'!$H$57</f>
        <v>0</v>
      </c>
      <c r="O103" s="4">
        <f t="shared" si="9"/>
        <v>0</v>
      </c>
      <c r="P103" s="61">
        <f t="shared" si="17"/>
        <v>0</v>
      </c>
    </row>
    <row r="104" spans="1:16" x14ac:dyDescent="0.2">
      <c r="A104" s="125">
        <v>103</v>
      </c>
      <c r="B104" s="111" t="s">
        <v>30</v>
      </c>
      <c r="C104" s="113" t="s">
        <v>185</v>
      </c>
      <c r="D104" s="115" t="s">
        <v>281</v>
      </c>
      <c r="E104" s="116" t="s">
        <v>6</v>
      </c>
      <c r="F104" s="115" t="s">
        <v>414</v>
      </c>
      <c r="G104" s="124">
        <v>62.009999999999991</v>
      </c>
      <c r="H104" s="59" t="s">
        <v>15</v>
      </c>
      <c r="I104" s="55">
        <f>VLOOKUP(H104,Reinigungstage!$A$6:$C$15,3,FALSE)</f>
        <v>112</v>
      </c>
      <c r="J104" s="63">
        <f t="shared" si="11"/>
        <v>6945.119999999999</v>
      </c>
      <c r="K104" s="140"/>
      <c r="L104" s="60">
        <f t="shared" si="12"/>
        <v>0</v>
      </c>
      <c r="M104" s="58">
        <f t="shared" si="13"/>
        <v>0</v>
      </c>
      <c r="N104" s="61">
        <f>'SVS UR'!$H$57</f>
        <v>0</v>
      </c>
      <c r="O104" s="4">
        <f t="shared" si="9"/>
        <v>0</v>
      </c>
      <c r="P104" s="61">
        <f t="shared" si="10"/>
        <v>0</v>
      </c>
    </row>
    <row r="105" spans="1:16" x14ac:dyDescent="0.2">
      <c r="A105" s="125">
        <v>104</v>
      </c>
      <c r="B105" s="111" t="s">
        <v>30</v>
      </c>
      <c r="C105" s="113" t="s">
        <v>185</v>
      </c>
      <c r="D105" s="115" t="s">
        <v>282</v>
      </c>
      <c r="E105" s="116" t="s">
        <v>6</v>
      </c>
      <c r="F105" s="115" t="s">
        <v>415</v>
      </c>
      <c r="G105" s="124">
        <v>8.17</v>
      </c>
      <c r="H105" s="59" t="s">
        <v>15</v>
      </c>
      <c r="I105" s="55">
        <f>VLOOKUP(H105,Reinigungstage!$A$6:$C$15,3,FALSE)</f>
        <v>112</v>
      </c>
      <c r="J105" s="63">
        <f t="shared" si="11"/>
        <v>915.04</v>
      </c>
      <c r="K105" s="140"/>
      <c r="L105" s="60">
        <f t="shared" si="12"/>
        <v>0</v>
      </c>
      <c r="M105" s="58">
        <f t="shared" si="13"/>
        <v>0</v>
      </c>
      <c r="N105" s="61">
        <f>'SVS UR'!$H$57</f>
        <v>0</v>
      </c>
      <c r="O105" s="4">
        <f t="shared" si="9"/>
        <v>0</v>
      </c>
      <c r="P105" s="61">
        <f t="shared" si="10"/>
        <v>0</v>
      </c>
    </row>
    <row r="106" spans="1:16" x14ac:dyDescent="0.2">
      <c r="A106" s="125">
        <v>105</v>
      </c>
      <c r="B106" s="111" t="s">
        <v>30</v>
      </c>
      <c r="C106" s="113" t="s">
        <v>185</v>
      </c>
      <c r="D106" s="122" t="s">
        <v>283</v>
      </c>
      <c r="E106" s="116" t="s">
        <v>6</v>
      </c>
      <c r="F106" s="115" t="s">
        <v>414</v>
      </c>
      <c r="G106" s="124">
        <v>102.03</v>
      </c>
      <c r="H106" s="59" t="s">
        <v>15</v>
      </c>
      <c r="I106" s="55">
        <f>VLOOKUP(H106,Reinigungstage!$A$6:$C$15,3,FALSE)</f>
        <v>112</v>
      </c>
      <c r="J106" s="63">
        <f t="shared" ref="J106" si="18">G106*I106</f>
        <v>11427.36</v>
      </c>
      <c r="K106" s="140"/>
      <c r="L106" s="60">
        <f t="shared" ref="L106" si="19">IF(J106&gt;0,IF(K106&gt;0,(G106/K106)*(1/24),0),0)</f>
        <v>0</v>
      </c>
      <c r="M106" s="58">
        <f t="shared" ref="M106" si="20">IF(J106&gt;0,IF(K106&gt;0,(J106/K106),0),0)</f>
        <v>0</v>
      </c>
      <c r="N106" s="61">
        <f>'SVS UR'!$H$57</f>
        <v>0</v>
      </c>
      <c r="O106" s="4">
        <f t="shared" si="9"/>
        <v>0</v>
      </c>
      <c r="P106" s="61">
        <f t="shared" ref="P106" si="21">M106*N106</f>
        <v>0</v>
      </c>
    </row>
    <row r="107" spans="1:16" x14ac:dyDescent="0.2">
      <c r="A107" s="125">
        <v>106</v>
      </c>
      <c r="B107" s="111" t="s">
        <v>30</v>
      </c>
      <c r="C107" s="121" t="s">
        <v>278</v>
      </c>
      <c r="D107" s="115" t="s">
        <v>410</v>
      </c>
      <c r="E107" s="116" t="s">
        <v>14</v>
      </c>
      <c r="F107" s="115" t="s">
        <v>414</v>
      </c>
      <c r="G107" s="124">
        <v>116.67999999999999</v>
      </c>
      <c r="H107" s="59" t="s">
        <v>15</v>
      </c>
      <c r="I107" s="55">
        <f>VLOOKUP(H107,Reinigungstage!$A$6:$C$15,3,FALSE)</f>
        <v>112</v>
      </c>
      <c r="J107" s="63">
        <f t="shared" ref="J107" si="22">G107*I107</f>
        <v>13068.16</v>
      </c>
      <c r="K107" s="140"/>
      <c r="L107" s="60">
        <f t="shared" ref="L107" si="23">IF(J107&gt;0,IF(K107&gt;0,(G107/K107)*(1/24),0),0)</f>
        <v>0</v>
      </c>
      <c r="M107" s="58">
        <f t="shared" ref="M107" si="24">IF(J107&gt;0,IF(K107&gt;0,(J107/K107),0),0)</f>
        <v>0</v>
      </c>
      <c r="N107" s="61">
        <f>'SVS UR'!$H$57</f>
        <v>0</v>
      </c>
      <c r="O107" s="4">
        <f t="shared" si="9"/>
        <v>0</v>
      </c>
      <c r="P107" s="61">
        <f t="shared" si="10"/>
        <v>0</v>
      </c>
    </row>
    <row r="108" spans="1:16" x14ac:dyDescent="0.2">
      <c r="A108" s="125">
        <v>107</v>
      </c>
      <c r="B108" s="111" t="s">
        <v>30</v>
      </c>
      <c r="C108" s="113" t="s">
        <v>224</v>
      </c>
      <c r="D108" s="115" t="s">
        <v>23</v>
      </c>
      <c r="E108" s="118" t="s">
        <v>8</v>
      </c>
      <c r="F108" s="115" t="s">
        <v>33</v>
      </c>
      <c r="G108" s="124">
        <v>63.02</v>
      </c>
      <c r="H108" s="59" t="s">
        <v>15</v>
      </c>
      <c r="I108" s="55">
        <f>VLOOKUP(H108,Reinigungstage!$A$6:$C$15,3,FALSE)</f>
        <v>112</v>
      </c>
      <c r="J108" s="63">
        <f t="shared" si="11"/>
        <v>7058.2400000000007</v>
      </c>
      <c r="K108" s="140"/>
      <c r="L108" s="60">
        <f t="shared" si="12"/>
        <v>0</v>
      </c>
      <c r="M108" s="58">
        <f t="shared" si="13"/>
        <v>0</v>
      </c>
      <c r="N108" s="61">
        <f>'SVS UR'!$H$57</f>
        <v>0</v>
      </c>
      <c r="O108" s="4">
        <f t="shared" si="9"/>
        <v>0</v>
      </c>
      <c r="P108" s="61">
        <f t="shared" si="10"/>
        <v>0</v>
      </c>
    </row>
    <row r="109" spans="1:16" x14ac:dyDescent="0.2">
      <c r="A109" s="125">
        <v>108</v>
      </c>
      <c r="B109" s="111" t="s">
        <v>30</v>
      </c>
      <c r="C109" s="113" t="s">
        <v>226</v>
      </c>
      <c r="D109" s="115" t="s">
        <v>23</v>
      </c>
      <c r="E109" s="118" t="s">
        <v>8</v>
      </c>
      <c r="F109" s="115" t="s">
        <v>33</v>
      </c>
      <c r="G109" s="124">
        <v>62.24</v>
      </c>
      <c r="H109" s="59" t="s">
        <v>15</v>
      </c>
      <c r="I109" s="55">
        <f>VLOOKUP(H109,Reinigungstage!$A$6:$C$15,3,FALSE)</f>
        <v>112</v>
      </c>
      <c r="J109" s="63">
        <f t="shared" ref="J109" si="25">G109*I109</f>
        <v>6970.88</v>
      </c>
      <c r="K109" s="140"/>
      <c r="L109" s="60">
        <f t="shared" ref="L109" si="26">IF(J109&gt;0,IF(K109&gt;0,(G109/K109)*(1/24),0),0)</f>
        <v>0</v>
      </c>
      <c r="M109" s="58">
        <f t="shared" ref="M109" si="27">IF(J109&gt;0,IF(K109&gt;0,(J109/K109),0),0)</f>
        <v>0</v>
      </c>
      <c r="N109" s="61">
        <f>'SVS UR'!$H$57</f>
        <v>0</v>
      </c>
      <c r="O109" s="4">
        <f t="shared" si="9"/>
        <v>0</v>
      </c>
      <c r="P109" s="61">
        <f t="shared" ref="P109" si="28">M109*N109</f>
        <v>0</v>
      </c>
    </row>
    <row r="110" spans="1:16" x14ac:dyDescent="0.2">
      <c r="A110" s="125">
        <v>109</v>
      </c>
      <c r="B110" s="111" t="s">
        <v>30</v>
      </c>
      <c r="C110" s="113" t="s">
        <v>225</v>
      </c>
      <c r="D110" s="115" t="s">
        <v>23</v>
      </c>
      <c r="E110" s="118" t="s">
        <v>8</v>
      </c>
      <c r="F110" s="115" t="s">
        <v>33</v>
      </c>
      <c r="G110" s="124">
        <v>58.22</v>
      </c>
      <c r="H110" s="59" t="s">
        <v>15</v>
      </c>
      <c r="I110" s="55">
        <f>VLOOKUP(H110,Reinigungstage!$A$6:$C$15,3,FALSE)</f>
        <v>112</v>
      </c>
      <c r="J110" s="63">
        <f t="shared" si="11"/>
        <v>6520.6399999999994</v>
      </c>
      <c r="K110" s="140"/>
      <c r="L110" s="60">
        <f t="shared" si="12"/>
        <v>0</v>
      </c>
      <c r="M110" s="58">
        <f t="shared" si="13"/>
        <v>0</v>
      </c>
      <c r="N110" s="61">
        <f>'SVS UR'!$H$57</f>
        <v>0</v>
      </c>
      <c r="O110" s="4">
        <f t="shared" si="9"/>
        <v>0</v>
      </c>
      <c r="P110" s="61">
        <f t="shared" si="10"/>
        <v>0</v>
      </c>
    </row>
    <row r="111" spans="1:16" x14ac:dyDescent="0.2">
      <c r="A111" s="125">
        <v>110</v>
      </c>
      <c r="B111" s="111" t="s">
        <v>30</v>
      </c>
      <c r="C111" s="113" t="s">
        <v>229</v>
      </c>
      <c r="D111" s="115" t="s">
        <v>23</v>
      </c>
      <c r="E111" s="118" t="s">
        <v>8</v>
      </c>
      <c r="F111" s="115" t="s">
        <v>33</v>
      </c>
      <c r="G111" s="124">
        <v>61.56</v>
      </c>
      <c r="H111" s="59" t="s">
        <v>15</v>
      </c>
      <c r="I111" s="55">
        <f>VLOOKUP(H111,Reinigungstage!$A$6:$C$15,3,FALSE)</f>
        <v>112</v>
      </c>
      <c r="J111" s="63">
        <f t="shared" ref="J111:J112" si="29">G111*I111</f>
        <v>6894.72</v>
      </c>
      <c r="K111" s="140"/>
      <c r="L111" s="60">
        <f t="shared" ref="L111:L112" si="30">IF(J111&gt;0,IF(K111&gt;0,(G111/K111)*(1/24),0),0)</f>
        <v>0</v>
      </c>
      <c r="M111" s="58">
        <f t="shared" ref="M111:M112" si="31">IF(J111&gt;0,IF(K111&gt;0,(J111/K111),0),0)</f>
        <v>0</v>
      </c>
      <c r="N111" s="61">
        <f>'SVS UR'!$H$57</f>
        <v>0</v>
      </c>
      <c r="O111" s="4">
        <f t="shared" si="9"/>
        <v>0</v>
      </c>
      <c r="P111" s="61">
        <f t="shared" ref="P111:P112" si="32">M111*N111</f>
        <v>0</v>
      </c>
    </row>
    <row r="112" spans="1:16" x14ac:dyDescent="0.2">
      <c r="A112" s="125">
        <v>111</v>
      </c>
      <c r="B112" s="111" t="s">
        <v>30</v>
      </c>
      <c r="C112" s="113" t="s">
        <v>228</v>
      </c>
      <c r="D112" s="115" t="s">
        <v>23</v>
      </c>
      <c r="E112" s="118" t="s">
        <v>8</v>
      </c>
      <c r="F112" s="115" t="s">
        <v>33</v>
      </c>
      <c r="G112" s="124">
        <v>49.4</v>
      </c>
      <c r="H112" s="59" t="s">
        <v>15</v>
      </c>
      <c r="I112" s="55">
        <f>VLOOKUP(H112,Reinigungstage!$A$6:$C$15,3,FALSE)</f>
        <v>112</v>
      </c>
      <c r="J112" s="63">
        <f t="shared" si="29"/>
        <v>5532.8</v>
      </c>
      <c r="K112" s="140"/>
      <c r="L112" s="60">
        <f t="shared" si="30"/>
        <v>0</v>
      </c>
      <c r="M112" s="58">
        <f t="shared" si="31"/>
        <v>0</v>
      </c>
      <c r="N112" s="61">
        <f>'SVS UR'!$H$57</f>
        <v>0</v>
      </c>
      <c r="O112" s="4">
        <f t="shared" si="9"/>
        <v>0</v>
      </c>
      <c r="P112" s="61">
        <f t="shared" si="32"/>
        <v>0</v>
      </c>
    </row>
    <row r="113" spans="1:16" x14ac:dyDescent="0.2">
      <c r="A113" s="125">
        <v>112</v>
      </c>
      <c r="B113" s="111" t="s">
        <v>30</v>
      </c>
      <c r="C113" s="113" t="s">
        <v>227</v>
      </c>
      <c r="D113" s="115" t="s">
        <v>23</v>
      </c>
      <c r="E113" s="118" t="s">
        <v>8</v>
      </c>
      <c r="F113" s="115" t="s">
        <v>33</v>
      </c>
      <c r="G113" s="124">
        <v>49.37</v>
      </c>
      <c r="H113" s="59" t="s">
        <v>15</v>
      </c>
      <c r="I113" s="55">
        <f>VLOOKUP(H113,Reinigungstage!$A$6:$C$15,3,FALSE)</f>
        <v>112</v>
      </c>
      <c r="J113" s="63">
        <f t="shared" si="11"/>
        <v>5529.44</v>
      </c>
      <c r="K113" s="140"/>
      <c r="L113" s="60">
        <f t="shared" si="12"/>
        <v>0</v>
      </c>
      <c r="M113" s="58">
        <f t="shared" si="13"/>
        <v>0</v>
      </c>
      <c r="N113" s="61">
        <f>'SVS UR'!$H$57</f>
        <v>0</v>
      </c>
      <c r="O113" s="4">
        <f t="shared" si="9"/>
        <v>0</v>
      </c>
      <c r="P113" s="61">
        <f t="shared" si="10"/>
        <v>0</v>
      </c>
    </row>
    <row r="114" spans="1:16" x14ac:dyDescent="0.2">
      <c r="A114" s="125">
        <v>113</v>
      </c>
      <c r="B114" s="111" t="s">
        <v>30</v>
      </c>
      <c r="C114" s="113" t="s">
        <v>259</v>
      </c>
      <c r="D114" s="115" t="s">
        <v>345</v>
      </c>
      <c r="E114" s="116" t="s">
        <v>11</v>
      </c>
      <c r="F114" s="115" t="s">
        <v>34</v>
      </c>
      <c r="G114" s="124">
        <v>4.8499999999999996</v>
      </c>
      <c r="H114" s="59" t="s">
        <v>17</v>
      </c>
      <c r="I114" s="55">
        <f>VLOOKUP(H114,Reinigungstage!$A$6:$C$15,3,FALSE)</f>
        <v>190</v>
      </c>
      <c r="J114" s="63">
        <f t="shared" ref="J114" si="33">G114*I114</f>
        <v>921.49999999999989</v>
      </c>
      <c r="K114" s="140"/>
      <c r="L114" s="60">
        <f t="shared" ref="L114" si="34">IF(J114&gt;0,IF(K114&gt;0,(G114/K114)*(1/24),0),0)</f>
        <v>0</v>
      </c>
      <c r="M114" s="58">
        <f t="shared" ref="M114" si="35">IF(J114&gt;0,IF(K114&gt;0,(J114/K114),0),0)</f>
        <v>0</v>
      </c>
      <c r="N114" s="61">
        <f>'SVS UR'!$H$57</f>
        <v>0</v>
      </c>
      <c r="O114" s="4">
        <f t="shared" si="9"/>
        <v>0</v>
      </c>
      <c r="P114" s="61">
        <f t="shared" ref="P114" si="36">M114*N114</f>
        <v>0</v>
      </c>
    </row>
    <row r="115" spans="1:16" x14ac:dyDescent="0.2">
      <c r="A115" s="125">
        <v>114</v>
      </c>
      <c r="B115" s="111" t="s">
        <v>30</v>
      </c>
      <c r="C115" s="113"/>
      <c r="D115" s="115" t="s">
        <v>370</v>
      </c>
      <c r="E115" s="116" t="s">
        <v>413</v>
      </c>
      <c r="F115" s="115" t="s">
        <v>415</v>
      </c>
      <c r="G115" s="124">
        <v>48.550000000000004</v>
      </c>
      <c r="H115" s="59" t="s">
        <v>15</v>
      </c>
      <c r="I115" s="55">
        <f>VLOOKUP(H115,Reinigungstage!$A$6:$C$15,3,FALSE)</f>
        <v>112</v>
      </c>
      <c r="J115" s="63">
        <f t="shared" si="11"/>
        <v>5437.6</v>
      </c>
      <c r="K115" s="140"/>
      <c r="L115" s="60">
        <f t="shared" si="12"/>
        <v>0</v>
      </c>
      <c r="M115" s="58">
        <f t="shared" si="13"/>
        <v>0</v>
      </c>
      <c r="N115" s="61">
        <f>'SVS UR'!$H$57</f>
        <v>0</v>
      </c>
      <c r="O115" s="4">
        <f t="shared" si="9"/>
        <v>0</v>
      </c>
      <c r="P115" s="61">
        <f t="shared" si="10"/>
        <v>0</v>
      </c>
    </row>
    <row r="116" spans="1:16" x14ac:dyDescent="0.2">
      <c r="A116" s="125">
        <v>115</v>
      </c>
      <c r="B116" s="111" t="s">
        <v>30</v>
      </c>
      <c r="C116" s="113"/>
      <c r="D116" s="115" t="s">
        <v>379</v>
      </c>
      <c r="E116" s="116" t="s">
        <v>13</v>
      </c>
      <c r="F116" s="115" t="s">
        <v>415</v>
      </c>
      <c r="G116" s="124">
        <v>42.199849999999998</v>
      </c>
      <c r="H116" s="59" t="s">
        <v>15</v>
      </c>
      <c r="I116" s="55">
        <f>VLOOKUP(H116,Reinigungstage!$A$6:$C$15,3,FALSE)</f>
        <v>112</v>
      </c>
      <c r="J116" s="63">
        <f t="shared" si="11"/>
        <v>4726.3832000000002</v>
      </c>
      <c r="K116" s="140"/>
      <c r="L116" s="60">
        <f t="shared" si="12"/>
        <v>0</v>
      </c>
      <c r="M116" s="58">
        <f t="shared" si="13"/>
        <v>0</v>
      </c>
      <c r="N116" s="61">
        <f>'SVS UR'!$H$57</f>
        <v>0</v>
      </c>
      <c r="O116" s="4">
        <f t="shared" si="9"/>
        <v>0</v>
      </c>
      <c r="P116" s="61">
        <f t="shared" si="10"/>
        <v>0</v>
      </c>
    </row>
    <row r="117" spans="1:16" x14ac:dyDescent="0.2">
      <c r="A117" s="125">
        <v>116</v>
      </c>
      <c r="B117" s="111" t="s">
        <v>30</v>
      </c>
      <c r="C117" s="113"/>
      <c r="D117" s="115" t="s">
        <v>380</v>
      </c>
      <c r="E117" s="116" t="s">
        <v>13</v>
      </c>
      <c r="F117" s="115" t="s">
        <v>415</v>
      </c>
      <c r="G117" s="124">
        <v>43.36</v>
      </c>
      <c r="H117" s="59" t="s">
        <v>15</v>
      </c>
      <c r="I117" s="55">
        <f>VLOOKUP(H117,Reinigungstage!$A$6:$C$15,3,FALSE)</f>
        <v>112</v>
      </c>
      <c r="J117" s="63">
        <f t="shared" si="11"/>
        <v>4856.32</v>
      </c>
      <c r="K117" s="140"/>
      <c r="L117" s="60">
        <f t="shared" si="12"/>
        <v>0</v>
      </c>
      <c r="M117" s="58">
        <f t="shared" si="13"/>
        <v>0</v>
      </c>
      <c r="N117" s="61">
        <f>'SVS UR'!$H$57</f>
        <v>0</v>
      </c>
      <c r="O117" s="4">
        <f t="shared" si="9"/>
        <v>0</v>
      </c>
      <c r="P117" s="61">
        <f t="shared" si="10"/>
        <v>0</v>
      </c>
    </row>
    <row r="118" spans="1:16" x14ac:dyDescent="0.2">
      <c r="A118" s="125">
        <v>117</v>
      </c>
      <c r="B118" s="111" t="s">
        <v>30</v>
      </c>
      <c r="C118" s="113"/>
      <c r="D118" s="115" t="s">
        <v>342</v>
      </c>
      <c r="E118" s="116" t="s">
        <v>11</v>
      </c>
      <c r="F118" s="115" t="s">
        <v>34</v>
      </c>
      <c r="G118" s="124">
        <v>5.45</v>
      </c>
      <c r="H118" s="59" t="s">
        <v>17</v>
      </c>
      <c r="I118" s="55">
        <f>VLOOKUP(H118,Reinigungstage!$A$6:$C$15,3,FALSE)</f>
        <v>190</v>
      </c>
      <c r="J118" s="63">
        <f t="shared" si="11"/>
        <v>1035.5</v>
      </c>
      <c r="K118" s="140"/>
      <c r="L118" s="60">
        <f t="shared" si="12"/>
        <v>0</v>
      </c>
      <c r="M118" s="58">
        <f t="shared" si="13"/>
        <v>0</v>
      </c>
      <c r="N118" s="61">
        <f>'SVS UR'!$H$57</f>
        <v>0</v>
      </c>
      <c r="O118" s="4">
        <f t="shared" si="9"/>
        <v>0</v>
      </c>
      <c r="P118" s="61">
        <f t="shared" si="10"/>
        <v>0</v>
      </c>
    </row>
    <row r="119" spans="1:16" x14ac:dyDescent="0.2">
      <c r="A119" s="125">
        <v>118</v>
      </c>
      <c r="B119" s="111" t="s">
        <v>30</v>
      </c>
      <c r="C119" s="113"/>
      <c r="D119" s="115" t="s">
        <v>343</v>
      </c>
      <c r="E119" s="116" t="s">
        <v>11</v>
      </c>
      <c r="F119" s="115" t="s">
        <v>34</v>
      </c>
      <c r="G119" s="124">
        <v>4.41</v>
      </c>
      <c r="H119" s="59" t="s">
        <v>17</v>
      </c>
      <c r="I119" s="55">
        <f>VLOOKUP(H119,Reinigungstage!$A$6:$C$15,3,FALSE)</f>
        <v>190</v>
      </c>
      <c r="J119" s="63">
        <f t="shared" si="11"/>
        <v>837.9</v>
      </c>
      <c r="K119" s="140"/>
      <c r="L119" s="60">
        <f t="shared" si="12"/>
        <v>0</v>
      </c>
      <c r="M119" s="58">
        <f t="shared" si="13"/>
        <v>0</v>
      </c>
      <c r="N119" s="61">
        <f>'SVS UR'!$H$57</f>
        <v>0</v>
      </c>
      <c r="O119" s="4">
        <f t="shared" si="9"/>
        <v>0</v>
      </c>
      <c r="P119" s="61">
        <f t="shared" si="10"/>
        <v>0</v>
      </c>
    </row>
    <row r="120" spans="1:16" x14ac:dyDescent="0.2">
      <c r="A120" s="125">
        <v>119</v>
      </c>
      <c r="B120" s="111" t="s">
        <v>30</v>
      </c>
      <c r="C120" s="113"/>
      <c r="D120" s="115" t="s">
        <v>344</v>
      </c>
      <c r="E120" s="116" t="s">
        <v>11</v>
      </c>
      <c r="F120" s="115" t="s">
        <v>34</v>
      </c>
      <c r="G120" s="124">
        <v>14.34</v>
      </c>
      <c r="H120" s="59" t="s">
        <v>17</v>
      </c>
      <c r="I120" s="55">
        <f>VLOOKUP(H120,Reinigungstage!$A$6:$C$15,3,FALSE)</f>
        <v>190</v>
      </c>
      <c r="J120" s="63">
        <f t="shared" si="11"/>
        <v>2724.6</v>
      </c>
      <c r="K120" s="140"/>
      <c r="L120" s="60">
        <f t="shared" si="12"/>
        <v>0</v>
      </c>
      <c r="M120" s="58">
        <f t="shared" si="13"/>
        <v>0</v>
      </c>
      <c r="N120" s="61">
        <f>'SVS UR'!$H$57</f>
        <v>0</v>
      </c>
      <c r="O120" s="4">
        <f t="shared" si="9"/>
        <v>0</v>
      </c>
      <c r="P120" s="61">
        <f t="shared" si="10"/>
        <v>0</v>
      </c>
    </row>
    <row r="121" spans="1:16" x14ac:dyDescent="0.2">
      <c r="A121" s="125">
        <v>120</v>
      </c>
      <c r="B121" s="111" t="s">
        <v>30</v>
      </c>
      <c r="C121" s="113"/>
      <c r="D121" s="115" t="s">
        <v>349</v>
      </c>
      <c r="E121" s="116" t="s">
        <v>11</v>
      </c>
      <c r="F121" s="115" t="s">
        <v>34</v>
      </c>
      <c r="G121" s="124">
        <v>5.58</v>
      </c>
      <c r="H121" s="59" t="s">
        <v>17</v>
      </c>
      <c r="I121" s="55">
        <f>VLOOKUP(H121,Reinigungstage!$A$6:$C$15,3,FALSE)</f>
        <v>190</v>
      </c>
      <c r="J121" s="63">
        <f t="shared" si="11"/>
        <v>1060.2</v>
      </c>
      <c r="K121" s="140"/>
      <c r="L121" s="60">
        <f t="shared" si="12"/>
        <v>0</v>
      </c>
      <c r="M121" s="58">
        <f t="shared" si="13"/>
        <v>0</v>
      </c>
      <c r="N121" s="61">
        <f>'SVS UR'!$H$57</f>
        <v>0</v>
      </c>
      <c r="O121" s="4">
        <f t="shared" si="9"/>
        <v>0</v>
      </c>
      <c r="P121" s="61">
        <f t="shared" si="10"/>
        <v>0</v>
      </c>
    </row>
    <row r="122" spans="1:16" x14ac:dyDescent="0.2">
      <c r="A122" s="125">
        <v>121</v>
      </c>
      <c r="B122" s="111" t="s">
        <v>30</v>
      </c>
      <c r="C122" s="113"/>
      <c r="D122" s="115" t="s">
        <v>347</v>
      </c>
      <c r="E122" s="116" t="s">
        <v>11</v>
      </c>
      <c r="F122" s="115" t="s">
        <v>34</v>
      </c>
      <c r="G122" s="124">
        <v>4.41</v>
      </c>
      <c r="H122" s="59" t="s">
        <v>17</v>
      </c>
      <c r="I122" s="55">
        <f>VLOOKUP(H122,Reinigungstage!$A$6:$C$15,3,FALSE)</f>
        <v>190</v>
      </c>
      <c r="J122" s="63">
        <f t="shared" si="11"/>
        <v>837.9</v>
      </c>
      <c r="K122" s="140"/>
      <c r="L122" s="60">
        <f t="shared" si="12"/>
        <v>0</v>
      </c>
      <c r="M122" s="58">
        <f t="shared" si="13"/>
        <v>0</v>
      </c>
      <c r="N122" s="61">
        <f>'SVS UR'!$H$57</f>
        <v>0</v>
      </c>
      <c r="O122" s="4">
        <f t="shared" si="9"/>
        <v>0</v>
      </c>
      <c r="P122" s="61">
        <f t="shared" si="10"/>
        <v>0</v>
      </c>
    </row>
    <row r="123" spans="1:16" x14ac:dyDescent="0.2">
      <c r="A123" s="125">
        <v>122</v>
      </c>
      <c r="B123" s="111" t="s">
        <v>30</v>
      </c>
      <c r="C123" s="113"/>
      <c r="D123" s="115" t="s">
        <v>348</v>
      </c>
      <c r="E123" s="116" t="s">
        <v>11</v>
      </c>
      <c r="F123" s="115" t="s">
        <v>34</v>
      </c>
      <c r="G123" s="124">
        <v>14.76</v>
      </c>
      <c r="H123" s="59" t="s">
        <v>17</v>
      </c>
      <c r="I123" s="55">
        <f>VLOOKUP(H123,Reinigungstage!$A$6:$C$15,3,FALSE)</f>
        <v>190</v>
      </c>
      <c r="J123" s="63">
        <f t="shared" si="11"/>
        <v>2804.4</v>
      </c>
      <c r="K123" s="140"/>
      <c r="L123" s="60">
        <f t="shared" si="12"/>
        <v>0</v>
      </c>
      <c r="M123" s="58">
        <f t="shared" si="13"/>
        <v>0</v>
      </c>
      <c r="N123" s="61">
        <f>'SVS UR'!$H$57</f>
        <v>0</v>
      </c>
      <c r="O123" s="4">
        <f t="shared" si="9"/>
        <v>0</v>
      </c>
      <c r="P123" s="61">
        <f t="shared" si="10"/>
        <v>0</v>
      </c>
    </row>
    <row r="124" spans="1:16" x14ac:dyDescent="0.2">
      <c r="A124" s="125">
        <v>123</v>
      </c>
      <c r="B124" s="111" t="s">
        <v>30</v>
      </c>
      <c r="C124" s="113"/>
      <c r="D124" s="115" t="s">
        <v>360</v>
      </c>
      <c r="E124" s="116" t="s">
        <v>12</v>
      </c>
      <c r="F124" s="115" t="s">
        <v>415</v>
      </c>
      <c r="G124" s="124">
        <v>8.6999999999999993</v>
      </c>
      <c r="H124" s="59" t="s">
        <v>15</v>
      </c>
      <c r="I124" s="55">
        <f>VLOOKUP(H124,Reinigungstage!$A$6:$C$15,3,FALSE)</f>
        <v>112</v>
      </c>
      <c r="J124" s="63">
        <f t="shared" si="11"/>
        <v>974.39999999999986</v>
      </c>
      <c r="K124" s="140"/>
      <c r="L124" s="60">
        <f t="shared" si="12"/>
        <v>0</v>
      </c>
      <c r="M124" s="58">
        <f t="shared" si="13"/>
        <v>0</v>
      </c>
      <c r="N124" s="61">
        <f>'SVS UR'!$H$57</f>
        <v>0</v>
      </c>
      <c r="O124" s="4">
        <f t="shared" si="9"/>
        <v>0</v>
      </c>
      <c r="P124" s="61">
        <f t="shared" si="10"/>
        <v>0</v>
      </c>
    </row>
    <row r="125" spans="1:16" x14ac:dyDescent="0.2">
      <c r="A125" s="125">
        <v>124</v>
      </c>
      <c r="B125" s="111" t="s">
        <v>30</v>
      </c>
      <c r="C125" s="113"/>
      <c r="D125" s="115" t="s">
        <v>384</v>
      </c>
      <c r="E125" s="116" t="s">
        <v>13</v>
      </c>
      <c r="F125" s="115" t="s">
        <v>34</v>
      </c>
      <c r="G125" s="124">
        <v>70.78</v>
      </c>
      <c r="H125" s="59" t="s">
        <v>15</v>
      </c>
      <c r="I125" s="55">
        <f>VLOOKUP(H125,Reinigungstage!$A$6:$C$15,3,FALSE)</f>
        <v>112</v>
      </c>
      <c r="J125" s="63">
        <f t="shared" si="11"/>
        <v>7927.3600000000006</v>
      </c>
      <c r="K125" s="140"/>
      <c r="L125" s="60">
        <f t="shared" si="12"/>
        <v>0</v>
      </c>
      <c r="M125" s="58">
        <f t="shared" si="13"/>
        <v>0</v>
      </c>
      <c r="N125" s="61">
        <f>'SVS UR'!$H$57</f>
        <v>0</v>
      </c>
      <c r="O125" s="4">
        <f t="shared" si="9"/>
        <v>0</v>
      </c>
      <c r="P125" s="61">
        <f t="shared" si="10"/>
        <v>0</v>
      </c>
    </row>
    <row r="126" spans="1:16" x14ac:dyDescent="0.2">
      <c r="A126" s="125">
        <v>125</v>
      </c>
      <c r="B126" s="111" t="s">
        <v>30</v>
      </c>
      <c r="C126" s="113"/>
      <c r="D126" s="115" t="s">
        <v>385</v>
      </c>
      <c r="E126" s="116" t="s">
        <v>13</v>
      </c>
      <c r="F126" s="115" t="s">
        <v>34</v>
      </c>
      <c r="G126" s="124">
        <v>117.53999999999999</v>
      </c>
      <c r="H126" s="59" t="s">
        <v>15</v>
      </c>
      <c r="I126" s="55">
        <f>VLOOKUP(H126,Reinigungstage!$A$6:$C$15,3,FALSE)</f>
        <v>112</v>
      </c>
      <c r="J126" s="63">
        <f t="shared" si="11"/>
        <v>13164.48</v>
      </c>
      <c r="K126" s="140"/>
      <c r="L126" s="60">
        <f t="shared" si="12"/>
        <v>0</v>
      </c>
      <c r="M126" s="58">
        <f t="shared" si="13"/>
        <v>0</v>
      </c>
      <c r="N126" s="61">
        <f>'SVS UR'!$H$57</f>
        <v>0</v>
      </c>
      <c r="O126" s="4">
        <f t="shared" si="9"/>
        <v>0</v>
      </c>
      <c r="P126" s="61">
        <f t="shared" si="10"/>
        <v>0</v>
      </c>
    </row>
    <row r="127" spans="1:16" x14ac:dyDescent="0.2">
      <c r="A127" s="125">
        <v>126</v>
      </c>
      <c r="B127" s="111" t="s">
        <v>30</v>
      </c>
      <c r="C127" s="113"/>
      <c r="D127" s="115" t="s">
        <v>386</v>
      </c>
      <c r="E127" s="116" t="s">
        <v>13</v>
      </c>
      <c r="F127" s="115" t="s">
        <v>34</v>
      </c>
      <c r="G127" s="124">
        <v>9.0500000000000007</v>
      </c>
      <c r="H127" s="59" t="s">
        <v>15</v>
      </c>
      <c r="I127" s="55">
        <f>VLOOKUP(H127,Reinigungstage!$A$6:$C$15,3,FALSE)</f>
        <v>112</v>
      </c>
      <c r="J127" s="63">
        <f t="shared" si="11"/>
        <v>1013.6000000000001</v>
      </c>
      <c r="K127" s="140"/>
      <c r="L127" s="60">
        <f t="shared" si="12"/>
        <v>0</v>
      </c>
      <c r="M127" s="58">
        <f t="shared" si="13"/>
        <v>0</v>
      </c>
      <c r="N127" s="61">
        <f>'SVS UR'!$H$57</f>
        <v>0</v>
      </c>
      <c r="O127" s="4">
        <f t="shared" si="9"/>
        <v>0</v>
      </c>
      <c r="P127" s="61">
        <f t="shared" si="10"/>
        <v>0</v>
      </c>
    </row>
    <row r="128" spans="1:16" x14ac:dyDescent="0.2">
      <c r="A128" s="125">
        <v>127</v>
      </c>
      <c r="B128" s="111" t="s">
        <v>30</v>
      </c>
      <c r="C128" s="113"/>
      <c r="D128" s="115" t="s">
        <v>395</v>
      </c>
      <c r="E128" s="116" t="s">
        <v>13</v>
      </c>
      <c r="F128" s="115" t="s">
        <v>34</v>
      </c>
      <c r="G128" s="124">
        <v>142.76</v>
      </c>
      <c r="H128" s="59" t="s">
        <v>15</v>
      </c>
      <c r="I128" s="55">
        <f>VLOOKUP(H128,Reinigungstage!$A$6:$C$15,3,FALSE)</f>
        <v>112</v>
      </c>
      <c r="J128" s="63">
        <f t="shared" si="11"/>
        <v>15989.119999999999</v>
      </c>
      <c r="K128" s="140"/>
      <c r="L128" s="60">
        <f t="shared" si="12"/>
        <v>0</v>
      </c>
      <c r="M128" s="58">
        <f t="shared" si="13"/>
        <v>0</v>
      </c>
      <c r="N128" s="61">
        <f>'SVS UR'!$H$57</f>
        <v>0</v>
      </c>
      <c r="O128" s="4">
        <f t="shared" si="9"/>
        <v>0</v>
      </c>
      <c r="P128" s="61">
        <f t="shared" si="10"/>
        <v>0</v>
      </c>
    </row>
    <row r="129" spans="1:16" x14ac:dyDescent="0.2">
      <c r="A129" s="125">
        <v>128</v>
      </c>
      <c r="B129" s="111" t="s">
        <v>30</v>
      </c>
      <c r="C129" s="113"/>
      <c r="D129" s="115" t="s">
        <v>396</v>
      </c>
      <c r="E129" s="116" t="s">
        <v>13</v>
      </c>
      <c r="F129" s="115" t="s">
        <v>415</v>
      </c>
      <c r="G129" s="124">
        <v>3.36</v>
      </c>
      <c r="H129" s="59" t="s">
        <v>15</v>
      </c>
      <c r="I129" s="55">
        <f>VLOOKUP(H129,Reinigungstage!$A$6:$C$15,3,FALSE)</f>
        <v>112</v>
      </c>
      <c r="J129" s="63">
        <f t="shared" si="11"/>
        <v>376.32</v>
      </c>
      <c r="K129" s="140"/>
      <c r="L129" s="60">
        <f t="shared" si="12"/>
        <v>0</v>
      </c>
      <c r="M129" s="58">
        <f t="shared" si="13"/>
        <v>0</v>
      </c>
      <c r="N129" s="61">
        <f>'SVS UR'!$H$57</f>
        <v>0</v>
      </c>
      <c r="O129" s="4">
        <f t="shared" si="9"/>
        <v>0</v>
      </c>
      <c r="P129" s="61">
        <f t="shared" si="10"/>
        <v>0</v>
      </c>
    </row>
    <row r="130" spans="1:16" x14ac:dyDescent="0.2">
      <c r="A130" s="125">
        <v>129</v>
      </c>
      <c r="B130" s="111" t="s">
        <v>30</v>
      </c>
      <c r="C130" s="113"/>
      <c r="D130" s="115" t="s">
        <v>400</v>
      </c>
      <c r="E130" s="116" t="s">
        <v>13</v>
      </c>
      <c r="F130" s="115" t="s">
        <v>415</v>
      </c>
      <c r="G130" s="124">
        <v>6.84</v>
      </c>
      <c r="H130" s="59" t="s">
        <v>15</v>
      </c>
      <c r="I130" s="55">
        <f>VLOOKUP(H130,Reinigungstage!$A$6:$C$15,3,FALSE)</f>
        <v>112</v>
      </c>
      <c r="J130" s="63">
        <f t="shared" si="11"/>
        <v>766.07999999999993</v>
      </c>
      <c r="K130" s="140"/>
      <c r="L130" s="60">
        <f t="shared" si="12"/>
        <v>0</v>
      </c>
      <c r="M130" s="58">
        <f t="shared" si="13"/>
        <v>0</v>
      </c>
      <c r="N130" s="61">
        <f>'SVS UR'!$H$57</f>
        <v>0</v>
      </c>
      <c r="O130" s="4">
        <f t="shared" si="9"/>
        <v>0</v>
      </c>
      <c r="P130" s="61">
        <f t="shared" si="10"/>
        <v>0</v>
      </c>
    </row>
    <row r="131" spans="1:16" x14ac:dyDescent="0.2">
      <c r="A131" s="125">
        <v>130</v>
      </c>
      <c r="B131" s="111" t="s">
        <v>30</v>
      </c>
      <c r="C131" s="113"/>
      <c r="D131" s="122" t="s">
        <v>367</v>
      </c>
      <c r="E131" s="116" t="s">
        <v>12</v>
      </c>
      <c r="F131" s="115" t="s">
        <v>415</v>
      </c>
      <c r="G131" s="124">
        <v>18.16</v>
      </c>
      <c r="H131" s="59" t="s">
        <v>15</v>
      </c>
      <c r="I131" s="55">
        <f>VLOOKUP(H131,Reinigungstage!$A$6:$C$15,3,FALSE)</f>
        <v>112</v>
      </c>
      <c r="J131" s="63">
        <f t="shared" ref="J131" si="37">G131*I131</f>
        <v>2033.92</v>
      </c>
      <c r="K131" s="140"/>
      <c r="L131" s="60">
        <f t="shared" ref="L131" si="38">IF(J131&gt;0,IF(K131&gt;0,(G131/K131)*(1/24),0),0)</f>
        <v>0</v>
      </c>
      <c r="M131" s="58">
        <f t="shared" ref="M131" si="39">IF(J131&gt;0,IF(K131&gt;0,(J131/K131),0),0)</f>
        <v>0</v>
      </c>
      <c r="N131" s="61">
        <f>'SVS UR'!$H$57</f>
        <v>0</v>
      </c>
      <c r="O131" s="4">
        <f t="shared" ref="O131:O186" si="40">P131/12</f>
        <v>0</v>
      </c>
      <c r="P131" s="61">
        <f t="shared" ref="P131" si="41">M131*N131</f>
        <v>0</v>
      </c>
    </row>
    <row r="132" spans="1:16" x14ac:dyDescent="0.2">
      <c r="A132" s="125">
        <v>131</v>
      </c>
      <c r="B132" s="111" t="s">
        <v>30</v>
      </c>
      <c r="C132" s="113"/>
      <c r="D132" s="115" t="s">
        <v>401</v>
      </c>
      <c r="E132" s="116" t="s">
        <v>13</v>
      </c>
      <c r="F132" s="115" t="s">
        <v>34</v>
      </c>
      <c r="G132" s="124">
        <v>50.42</v>
      </c>
      <c r="H132" s="59" t="s">
        <v>15</v>
      </c>
      <c r="I132" s="55">
        <f>VLOOKUP(H132,Reinigungstage!$A$6:$C$15,3,FALSE)</f>
        <v>112</v>
      </c>
      <c r="J132" s="63">
        <f t="shared" si="11"/>
        <v>5647.04</v>
      </c>
      <c r="K132" s="140"/>
      <c r="L132" s="60">
        <f t="shared" si="12"/>
        <v>0</v>
      </c>
      <c r="M132" s="58">
        <f t="shared" si="13"/>
        <v>0</v>
      </c>
      <c r="N132" s="61">
        <f>'SVS UR'!$H$57</f>
        <v>0</v>
      </c>
      <c r="O132" s="4">
        <f t="shared" si="40"/>
        <v>0</v>
      </c>
      <c r="P132" s="61">
        <f t="shared" si="10"/>
        <v>0</v>
      </c>
    </row>
    <row r="133" spans="1:16" x14ac:dyDescent="0.2">
      <c r="A133" s="125">
        <v>132</v>
      </c>
      <c r="B133" s="111" t="s">
        <v>30</v>
      </c>
      <c r="C133" s="113"/>
      <c r="D133" s="115" t="s">
        <v>402</v>
      </c>
      <c r="E133" s="116" t="s">
        <v>13</v>
      </c>
      <c r="F133" s="115" t="s">
        <v>33</v>
      </c>
      <c r="G133" s="124">
        <v>12.61</v>
      </c>
      <c r="H133" s="59" t="s">
        <v>15</v>
      </c>
      <c r="I133" s="55">
        <f>VLOOKUP(H133,Reinigungstage!$A$6:$C$15,3,FALSE)</f>
        <v>112</v>
      </c>
      <c r="J133" s="63">
        <f t="shared" si="11"/>
        <v>1412.32</v>
      </c>
      <c r="K133" s="140"/>
      <c r="L133" s="60">
        <f t="shared" si="12"/>
        <v>0</v>
      </c>
      <c r="M133" s="58">
        <f t="shared" si="13"/>
        <v>0</v>
      </c>
      <c r="N133" s="61">
        <f>'SVS UR'!$H$57</f>
        <v>0</v>
      </c>
      <c r="O133" s="4">
        <f t="shared" si="40"/>
        <v>0</v>
      </c>
      <c r="P133" s="61">
        <f t="shared" si="10"/>
        <v>0</v>
      </c>
    </row>
    <row r="134" spans="1:16" x14ac:dyDescent="0.2">
      <c r="A134" s="125">
        <v>133</v>
      </c>
      <c r="B134" s="111" t="s">
        <v>31</v>
      </c>
      <c r="C134" s="113" t="s">
        <v>204</v>
      </c>
      <c r="D134" s="115" t="s">
        <v>300</v>
      </c>
      <c r="E134" s="116" t="s">
        <v>7</v>
      </c>
      <c r="F134" s="115" t="s">
        <v>33</v>
      </c>
      <c r="G134" s="124">
        <v>73.38</v>
      </c>
      <c r="H134" s="59" t="s">
        <v>15</v>
      </c>
      <c r="I134" s="55">
        <f>VLOOKUP(H134,Reinigungstage!$A$6:$C$15,3,FALSE)</f>
        <v>112</v>
      </c>
      <c r="J134" s="63">
        <f t="shared" ref="J134" si="42">G134*I134</f>
        <v>8218.56</v>
      </c>
      <c r="K134" s="140"/>
      <c r="L134" s="60">
        <f t="shared" ref="L134" si="43">IF(J134&gt;0,IF(K134&gt;0,(G134/K134)*(1/24),0),0)</f>
        <v>0</v>
      </c>
      <c r="M134" s="58">
        <f t="shared" ref="M134" si="44">IF(J134&gt;0,IF(K134&gt;0,(J134/K134),0),0)</f>
        <v>0</v>
      </c>
      <c r="N134" s="61">
        <f>'SVS UR'!$H$57</f>
        <v>0</v>
      </c>
      <c r="O134" s="4">
        <f t="shared" si="40"/>
        <v>0</v>
      </c>
      <c r="P134" s="61">
        <f t="shared" ref="P134:P176" si="45">M134*N134</f>
        <v>0</v>
      </c>
    </row>
    <row r="135" spans="1:16" x14ac:dyDescent="0.2">
      <c r="A135" s="125">
        <v>134</v>
      </c>
      <c r="B135" s="111" t="s">
        <v>31</v>
      </c>
      <c r="C135" s="113" t="s">
        <v>254</v>
      </c>
      <c r="D135" s="115" t="s">
        <v>331</v>
      </c>
      <c r="E135" s="118" t="s">
        <v>10</v>
      </c>
      <c r="F135" s="115" t="s">
        <v>33</v>
      </c>
      <c r="G135" s="124">
        <v>60.84</v>
      </c>
      <c r="H135" s="59" t="s">
        <v>16</v>
      </c>
      <c r="I135" s="55">
        <f>VLOOKUP(H135,Reinigungstage!$A$6:$C$15,3,FALSE)</f>
        <v>40</v>
      </c>
      <c r="J135" s="63">
        <f t="shared" ref="J135:J161" si="46">G135*I135</f>
        <v>2433.6000000000004</v>
      </c>
      <c r="K135" s="140"/>
      <c r="L135" s="60">
        <f t="shared" ref="L135:L161" si="47">IF(J135&gt;0,IF(K135&gt;0,(G135/K135)*(1/24),0),0)</f>
        <v>0</v>
      </c>
      <c r="M135" s="58">
        <f t="shared" ref="M135:M161" si="48">IF(J135&gt;0,IF(K135&gt;0,(J135/K135),0),0)</f>
        <v>0</v>
      </c>
      <c r="N135" s="61">
        <f>'SVS UR'!$H$57</f>
        <v>0</v>
      </c>
      <c r="O135" s="4">
        <f t="shared" si="40"/>
        <v>0</v>
      </c>
      <c r="P135" s="61">
        <f t="shared" si="45"/>
        <v>0</v>
      </c>
    </row>
    <row r="136" spans="1:16" x14ac:dyDescent="0.2">
      <c r="A136" s="125">
        <v>135</v>
      </c>
      <c r="B136" s="111" t="s">
        <v>31</v>
      </c>
      <c r="C136" s="113" t="s">
        <v>217</v>
      </c>
      <c r="D136" s="115" t="s">
        <v>311</v>
      </c>
      <c r="E136" s="118" t="s">
        <v>160</v>
      </c>
      <c r="F136" s="115" t="s">
        <v>33</v>
      </c>
      <c r="G136" s="124">
        <v>4.67</v>
      </c>
      <c r="H136" s="59" t="s">
        <v>429</v>
      </c>
      <c r="I136" s="55">
        <f>VLOOKUP(H136,Reinigungstage!$A$6:$C$15,3,FALSE)</f>
        <v>0</v>
      </c>
      <c r="J136" s="63">
        <f t="shared" si="46"/>
        <v>0</v>
      </c>
      <c r="K136" s="140"/>
      <c r="L136" s="60">
        <f t="shared" si="47"/>
        <v>0</v>
      </c>
      <c r="M136" s="58">
        <f t="shared" si="48"/>
        <v>0</v>
      </c>
      <c r="N136" s="61">
        <f>'SVS UR'!$H$57</f>
        <v>0</v>
      </c>
      <c r="O136" s="4">
        <f t="shared" si="40"/>
        <v>0</v>
      </c>
      <c r="P136" s="61">
        <f t="shared" si="45"/>
        <v>0</v>
      </c>
    </row>
    <row r="137" spans="1:16" x14ac:dyDescent="0.2">
      <c r="A137" s="125">
        <v>136</v>
      </c>
      <c r="B137" s="111" t="s">
        <v>31</v>
      </c>
      <c r="C137" s="113" t="s">
        <v>205</v>
      </c>
      <c r="D137" s="115" t="s">
        <v>301</v>
      </c>
      <c r="E137" s="116" t="s">
        <v>7</v>
      </c>
      <c r="F137" s="115" t="s">
        <v>33</v>
      </c>
      <c r="G137" s="124">
        <v>62.42</v>
      </c>
      <c r="H137" s="59" t="s">
        <v>15</v>
      </c>
      <c r="I137" s="55">
        <f>VLOOKUP(H137,Reinigungstage!$A$6:$C$15,3,FALSE)</f>
        <v>112</v>
      </c>
      <c r="J137" s="63">
        <f t="shared" si="46"/>
        <v>6991.04</v>
      </c>
      <c r="K137" s="140"/>
      <c r="L137" s="60">
        <f t="shared" si="47"/>
        <v>0</v>
      </c>
      <c r="M137" s="58">
        <f t="shared" si="48"/>
        <v>0</v>
      </c>
      <c r="N137" s="61">
        <f>'SVS UR'!$H$57</f>
        <v>0</v>
      </c>
      <c r="O137" s="4">
        <f t="shared" si="40"/>
        <v>0</v>
      </c>
      <c r="P137" s="61">
        <f t="shared" si="45"/>
        <v>0</v>
      </c>
    </row>
    <row r="138" spans="1:16" x14ac:dyDescent="0.2">
      <c r="A138" s="125">
        <v>137</v>
      </c>
      <c r="B138" s="111" t="s">
        <v>31</v>
      </c>
      <c r="C138" s="113" t="s">
        <v>255</v>
      </c>
      <c r="D138" s="115" t="s">
        <v>332</v>
      </c>
      <c r="E138" s="118" t="s">
        <v>10</v>
      </c>
      <c r="F138" s="115" t="s">
        <v>33</v>
      </c>
      <c r="G138" s="124">
        <v>36.18</v>
      </c>
      <c r="H138" s="59" t="s">
        <v>16</v>
      </c>
      <c r="I138" s="55">
        <f>VLOOKUP(H138,Reinigungstage!$A$6:$C$15,3,FALSE)</f>
        <v>40</v>
      </c>
      <c r="J138" s="63">
        <f t="shared" si="46"/>
        <v>1447.2</v>
      </c>
      <c r="K138" s="140"/>
      <c r="L138" s="60">
        <f t="shared" si="47"/>
        <v>0</v>
      </c>
      <c r="M138" s="58">
        <f t="shared" si="48"/>
        <v>0</v>
      </c>
      <c r="N138" s="61">
        <f>'SVS UR'!$H$57</f>
        <v>0</v>
      </c>
      <c r="O138" s="4">
        <f t="shared" si="40"/>
        <v>0</v>
      </c>
      <c r="P138" s="61">
        <f t="shared" si="45"/>
        <v>0</v>
      </c>
    </row>
    <row r="139" spans="1:16" x14ac:dyDescent="0.2">
      <c r="A139" s="125">
        <v>138</v>
      </c>
      <c r="B139" s="111" t="s">
        <v>31</v>
      </c>
      <c r="C139" s="113" t="s">
        <v>256</v>
      </c>
      <c r="D139" s="115" t="s">
        <v>333</v>
      </c>
      <c r="E139" s="118" t="s">
        <v>10</v>
      </c>
      <c r="F139" s="115" t="s">
        <v>33</v>
      </c>
      <c r="G139" s="124">
        <v>59.46</v>
      </c>
      <c r="H139" s="59" t="s">
        <v>16</v>
      </c>
      <c r="I139" s="55">
        <f>VLOOKUP(H139,Reinigungstage!$A$6:$C$15,3,FALSE)</f>
        <v>40</v>
      </c>
      <c r="J139" s="63">
        <f t="shared" si="46"/>
        <v>2378.4</v>
      </c>
      <c r="K139" s="140"/>
      <c r="L139" s="60">
        <f t="shared" si="47"/>
        <v>0</v>
      </c>
      <c r="M139" s="58">
        <f t="shared" si="48"/>
        <v>0</v>
      </c>
      <c r="N139" s="61">
        <f>'SVS UR'!$H$57</f>
        <v>0</v>
      </c>
      <c r="O139" s="4">
        <f t="shared" si="40"/>
        <v>0</v>
      </c>
      <c r="P139" s="61">
        <f t="shared" si="45"/>
        <v>0</v>
      </c>
    </row>
    <row r="140" spans="1:16" x14ac:dyDescent="0.2">
      <c r="A140" s="125">
        <v>139</v>
      </c>
      <c r="B140" s="111" t="s">
        <v>31</v>
      </c>
      <c r="C140" s="113" t="s">
        <v>206</v>
      </c>
      <c r="D140" s="115" t="s">
        <v>302</v>
      </c>
      <c r="E140" s="116" t="s">
        <v>7</v>
      </c>
      <c r="F140" s="115" t="s">
        <v>33</v>
      </c>
      <c r="G140" s="124">
        <v>72.44</v>
      </c>
      <c r="H140" s="59" t="s">
        <v>15</v>
      </c>
      <c r="I140" s="55">
        <f>VLOOKUP(H140,Reinigungstage!$A$6:$C$15,3,FALSE)</f>
        <v>112</v>
      </c>
      <c r="J140" s="63">
        <f t="shared" si="46"/>
        <v>8113.28</v>
      </c>
      <c r="K140" s="140"/>
      <c r="L140" s="60">
        <f t="shared" si="47"/>
        <v>0</v>
      </c>
      <c r="M140" s="58">
        <f t="shared" si="48"/>
        <v>0</v>
      </c>
      <c r="N140" s="61">
        <f>'SVS UR'!$H$57</f>
        <v>0</v>
      </c>
      <c r="O140" s="4">
        <f t="shared" si="40"/>
        <v>0</v>
      </c>
      <c r="P140" s="61">
        <f t="shared" si="45"/>
        <v>0</v>
      </c>
    </row>
    <row r="141" spans="1:16" x14ac:dyDescent="0.2">
      <c r="A141" s="125">
        <v>140</v>
      </c>
      <c r="B141" s="111" t="s">
        <v>31</v>
      </c>
      <c r="C141" s="113" t="s">
        <v>207</v>
      </c>
      <c r="D141" s="115" t="s">
        <v>303</v>
      </c>
      <c r="E141" s="116" t="s">
        <v>7</v>
      </c>
      <c r="F141" s="115" t="s">
        <v>33</v>
      </c>
      <c r="G141" s="124">
        <v>62.61</v>
      </c>
      <c r="H141" s="59" t="s">
        <v>15</v>
      </c>
      <c r="I141" s="55">
        <f>VLOOKUP(H141,Reinigungstage!$A$6:$C$15,3,FALSE)</f>
        <v>112</v>
      </c>
      <c r="J141" s="63">
        <f t="shared" si="46"/>
        <v>7012.32</v>
      </c>
      <c r="K141" s="140"/>
      <c r="L141" s="60">
        <f t="shared" si="47"/>
        <v>0</v>
      </c>
      <c r="M141" s="58">
        <f t="shared" si="48"/>
        <v>0</v>
      </c>
      <c r="N141" s="61">
        <f>'SVS UR'!$H$57</f>
        <v>0</v>
      </c>
      <c r="O141" s="4">
        <f t="shared" si="40"/>
        <v>0</v>
      </c>
      <c r="P141" s="61">
        <f t="shared" si="45"/>
        <v>0</v>
      </c>
    </row>
    <row r="142" spans="1:16" x14ac:dyDescent="0.2">
      <c r="A142" s="125">
        <v>141</v>
      </c>
      <c r="B142" s="111" t="s">
        <v>31</v>
      </c>
      <c r="C142" s="113" t="s">
        <v>242</v>
      </c>
      <c r="D142" s="115" t="s">
        <v>314</v>
      </c>
      <c r="E142" s="118" t="s">
        <v>8</v>
      </c>
      <c r="F142" s="115" t="s">
        <v>33</v>
      </c>
      <c r="G142" s="124">
        <v>35.909999999999997</v>
      </c>
      <c r="H142" s="59" t="s">
        <v>15</v>
      </c>
      <c r="I142" s="55">
        <f>VLOOKUP(H142,Reinigungstage!$A$6:$C$15,3,FALSE)</f>
        <v>112</v>
      </c>
      <c r="J142" s="63">
        <f t="shared" si="46"/>
        <v>4021.9199999999996</v>
      </c>
      <c r="K142" s="140"/>
      <c r="L142" s="60">
        <f t="shared" si="47"/>
        <v>0</v>
      </c>
      <c r="M142" s="58">
        <f t="shared" si="48"/>
        <v>0</v>
      </c>
      <c r="N142" s="61">
        <f>'SVS UR'!$H$57</f>
        <v>0</v>
      </c>
      <c r="O142" s="4">
        <f t="shared" si="40"/>
        <v>0</v>
      </c>
      <c r="P142" s="61">
        <f t="shared" si="45"/>
        <v>0</v>
      </c>
    </row>
    <row r="143" spans="1:16" x14ac:dyDescent="0.2">
      <c r="A143" s="125">
        <v>142</v>
      </c>
      <c r="B143" s="111" t="s">
        <v>31</v>
      </c>
      <c r="C143" s="113" t="s">
        <v>265</v>
      </c>
      <c r="D143" s="115" t="s">
        <v>353</v>
      </c>
      <c r="E143" s="116" t="s">
        <v>11</v>
      </c>
      <c r="F143" s="115" t="s">
        <v>34</v>
      </c>
      <c r="G143" s="124">
        <v>3.7600000000000002</v>
      </c>
      <c r="H143" s="59" t="s">
        <v>17</v>
      </c>
      <c r="I143" s="55">
        <f>VLOOKUP(H143,Reinigungstage!$A$6:$C$15,3,FALSE)</f>
        <v>190</v>
      </c>
      <c r="J143" s="63">
        <f t="shared" si="46"/>
        <v>714.40000000000009</v>
      </c>
      <c r="K143" s="140"/>
      <c r="L143" s="60">
        <f t="shared" si="47"/>
        <v>0</v>
      </c>
      <c r="M143" s="58">
        <f t="shared" si="48"/>
        <v>0</v>
      </c>
      <c r="N143" s="61">
        <f>'SVS UR'!$H$57</f>
        <v>0</v>
      </c>
      <c r="O143" s="4">
        <f t="shared" si="40"/>
        <v>0</v>
      </c>
      <c r="P143" s="61">
        <f t="shared" ref="P143:P161" si="49">M143*N143</f>
        <v>0</v>
      </c>
    </row>
    <row r="144" spans="1:16" x14ac:dyDescent="0.2">
      <c r="A144" s="125">
        <v>143</v>
      </c>
      <c r="B144" s="111" t="s">
        <v>31</v>
      </c>
      <c r="C144" s="113" t="s">
        <v>266</v>
      </c>
      <c r="D144" s="115" t="s">
        <v>26</v>
      </c>
      <c r="E144" s="116" t="s">
        <v>11</v>
      </c>
      <c r="F144" s="115" t="s">
        <v>34</v>
      </c>
      <c r="G144" s="124">
        <v>9.7899999999999991</v>
      </c>
      <c r="H144" s="59" t="s">
        <v>17</v>
      </c>
      <c r="I144" s="55">
        <f>VLOOKUP(H144,Reinigungstage!$A$6:$C$15,3,FALSE)</f>
        <v>190</v>
      </c>
      <c r="J144" s="63">
        <f t="shared" si="46"/>
        <v>1860.1</v>
      </c>
      <c r="K144" s="140"/>
      <c r="L144" s="60">
        <f t="shared" si="47"/>
        <v>0</v>
      </c>
      <c r="M144" s="58">
        <f t="shared" si="48"/>
        <v>0</v>
      </c>
      <c r="N144" s="61">
        <f>'SVS UR'!$H$57</f>
        <v>0</v>
      </c>
      <c r="O144" s="4">
        <f t="shared" si="40"/>
        <v>0</v>
      </c>
      <c r="P144" s="61">
        <f t="shared" si="49"/>
        <v>0</v>
      </c>
    </row>
    <row r="145" spans="1:16" x14ac:dyDescent="0.2">
      <c r="A145" s="125">
        <v>144</v>
      </c>
      <c r="B145" s="111" t="s">
        <v>31</v>
      </c>
      <c r="C145" s="113" t="s">
        <v>191</v>
      </c>
      <c r="D145" s="115" t="s">
        <v>289</v>
      </c>
      <c r="E145" s="116" t="s">
        <v>7</v>
      </c>
      <c r="F145" s="115" t="s">
        <v>33</v>
      </c>
      <c r="G145" s="124">
        <v>64.89</v>
      </c>
      <c r="H145" s="59" t="s">
        <v>15</v>
      </c>
      <c r="I145" s="55">
        <f>VLOOKUP(H145,Reinigungstage!$A$6:$C$15,3,FALSE)</f>
        <v>112</v>
      </c>
      <c r="J145" s="63">
        <f t="shared" si="46"/>
        <v>7267.68</v>
      </c>
      <c r="K145" s="140"/>
      <c r="L145" s="60">
        <f t="shared" si="47"/>
        <v>0</v>
      </c>
      <c r="M145" s="58">
        <f t="shared" si="48"/>
        <v>0</v>
      </c>
      <c r="N145" s="61">
        <f>'SVS UR'!$H$57</f>
        <v>0</v>
      </c>
      <c r="O145" s="4">
        <f t="shared" si="40"/>
        <v>0</v>
      </c>
      <c r="P145" s="61">
        <f t="shared" si="49"/>
        <v>0</v>
      </c>
    </row>
    <row r="146" spans="1:16" x14ac:dyDescent="0.2">
      <c r="A146" s="125">
        <v>145</v>
      </c>
      <c r="B146" s="111" t="s">
        <v>31</v>
      </c>
      <c r="C146" s="113" t="s">
        <v>192</v>
      </c>
      <c r="D146" s="115" t="s">
        <v>290</v>
      </c>
      <c r="E146" s="116" t="s">
        <v>7</v>
      </c>
      <c r="F146" s="115" t="s">
        <v>33</v>
      </c>
      <c r="G146" s="124">
        <v>63.51</v>
      </c>
      <c r="H146" s="59" t="s">
        <v>15</v>
      </c>
      <c r="I146" s="55">
        <f>VLOOKUP(H146,Reinigungstage!$A$6:$C$15,3,FALSE)</f>
        <v>112</v>
      </c>
      <c r="J146" s="63">
        <f t="shared" si="46"/>
        <v>7113.12</v>
      </c>
      <c r="K146" s="140"/>
      <c r="L146" s="60">
        <f t="shared" si="47"/>
        <v>0</v>
      </c>
      <c r="M146" s="58">
        <f t="shared" si="48"/>
        <v>0</v>
      </c>
      <c r="N146" s="61">
        <f>'SVS UR'!$H$57</f>
        <v>0</v>
      </c>
      <c r="O146" s="4">
        <f t="shared" si="40"/>
        <v>0</v>
      </c>
      <c r="P146" s="61">
        <f t="shared" si="49"/>
        <v>0</v>
      </c>
    </row>
    <row r="147" spans="1:16" x14ac:dyDescent="0.2">
      <c r="A147" s="125">
        <v>146</v>
      </c>
      <c r="B147" s="111" t="s">
        <v>31</v>
      </c>
      <c r="C147" s="113" t="s">
        <v>193</v>
      </c>
      <c r="D147" s="115" t="s">
        <v>291</v>
      </c>
      <c r="E147" s="116" t="s">
        <v>7</v>
      </c>
      <c r="F147" s="115" t="s">
        <v>33</v>
      </c>
      <c r="G147" s="124">
        <v>50.56</v>
      </c>
      <c r="H147" s="59" t="s">
        <v>15</v>
      </c>
      <c r="I147" s="55">
        <f>VLOOKUP(H147,Reinigungstage!$A$6:$C$15,3,FALSE)</f>
        <v>112</v>
      </c>
      <c r="J147" s="63">
        <f t="shared" si="46"/>
        <v>5662.72</v>
      </c>
      <c r="K147" s="140"/>
      <c r="L147" s="60">
        <f t="shared" si="47"/>
        <v>0</v>
      </c>
      <c r="M147" s="58">
        <f t="shared" si="48"/>
        <v>0</v>
      </c>
      <c r="N147" s="61">
        <f>'SVS UR'!$H$57</f>
        <v>0</v>
      </c>
      <c r="O147" s="4">
        <f t="shared" si="40"/>
        <v>0</v>
      </c>
      <c r="P147" s="61">
        <f t="shared" si="49"/>
        <v>0</v>
      </c>
    </row>
    <row r="148" spans="1:16" x14ac:dyDescent="0.2">
      <c r="A148" s="125">
        <v>147</v>
      </c>
      <c r="B148" s="111" t="s">
        <v>31</v>
      </c>
      <c r="C148" s="113" t="s">
        <v>250</v>
      </c>
      <c r="D148" s="115" t="s">
        <v>327</v>
      </c>
      <c r="E148" s="118" t="s">
        <v>10</v>
      </c>
      <c r="F148" s="115" t="s">
        <v>33</v>
      </c>
      <c r="G148" s="124">
        <v>23.64</v>
      </c>
      <c r="H148" s="59" t="s">
        <v>16</v>
      </c>
      <c r="I148" s="55">
        <f>VLOOKUP(H148,Reinigungstage!$A$6:$C$15,3,FALSE)</f>
        <v>40</v>
      </c>
      <c r="J148" s="63">
        <f t="shared" si="46"/>
        <v>945.6</v>
      </c>
      <c r="K148" s="140"/>
      <c r="L148" s="60">
        <f t="shared" si="47"/>
        <v>0</v>
      </c>
      <c r="M148" s="58">
        <f t="shared" si="48"/>
        <v>0</v>
      </c>
      <c r="N148" s="61">
        <f>'SVS UR'!$H$57</f>
        <v>0</v>
      </c>
      <c r="O148" s="4">
        <f t="shared" si="40"/>
        <v>0</v>
      </c>
      <c r="P148" s="61">
        <f t="shared" si="49"/>
        <v>0</v>
      </c>
    </row>
    <row r="149" spans="1:16" x14ac:dyDescent="0.2">
      <c r="A149" s="125">
        <v>148</v>
      </c>
      <c r="B149" s="111" t="s">
        <v>31</v>
      </c>
      <c r="C149" s="113" t="s">
        <v>194</v>
      </c>
      <c r="D149" s="115" t="s">
        <v>292</v>
      </c>
      <c r="E149" s="116" t="s">
        <v>7</v>
      </c>
      <c r="F149" s="115" t="s">
        <v>32</v>
      </c>
      <c r="G149" s="124">
        <v>101.73</v>
      </c>
      <c r="H149" s="59" t="s">
        <v>15</v>
      </c>
      <c r="I149" s="55">
        <f>VLOOKUP(H149,Reinigungstage!$A$6:$C$15,3,FALSE)</f>
        <v>112</v>
      </c>
      <c r="J149" s="63">
        <f t="shared" si="46"/>
        <v>11393.76</v>
      </c>
      <c r="K149" s="140"/>
      <c r="L149" s="60">
        <f t="shared" si="47"/>
        <v>0</v>
      </c>
      <c r="M149" s="58">
        <f t="shared" si="48"/>
        <v>0</v>
      </c>
      <c r="N149" s="61">
        <f>'SVS UR'!$H$57</f>
        <v>0</v>
      </c>
      <c r="O149" s="4">
        <f t="shared" si="40"/>
        <v>0</v>
      </c>
      <c r="P149" s="61">
        <f t="shared" si="49"/>
        <v>0</v>
      </c>
    </row>
    <row r="150" spans="1:16" x14ac:dyDescent="0.2">
      <c r="A150" s="125">
        <v>149</v>
      </c>
      <c r="B150" s="111" t="s">
        <v>31</v>
      </c>
      <c r="C150" s="113" t="s">
        <v>195</v>
      </c>
      <c r="D150" s="115" t="s">
        <v>293</v>
      </c>
      <c r="E150" s="116" t="s">
        <v>7</v>
      </c>
      <c r="F150" s="115" t="s">
        <v>33</v>
      </c>
      <c r="G150" s="124">
        <v>35.9</v>
      </c>
      <c r="H150" s="59" t="s">
        <v>15</v>
      </c>
      <c r="I150" s="55">
        <f>VLOOKUP(H150,Reinigungstage!$A$6:$C$15,3,FALSE)</f>
        <v>112</v>
      </c>
      <c r="J150" s="63">
        <f t="shared" si="46"/>
        <v>4020.7999999999997</v>
      </c>
      <c r="K150" s="140"/>
      <c r="L150" s="60">
        <f t="shared" si="47"/>
        <v>0</v>
      </c>
      <c r="M150" s="58">
        <f t="shared" si="48"/>
        <v>0</v>
      </c>
      <c r="N150" s="61">
        <f>'SVS UR'!$H$57</f>
        <v>0</v>
      </c>
      <c r="O150" s="4">
        <f t="shared" si="40"/>
        <v>0</v>
      </c>
      <c r="P150" s="61">
        <f t="shared" si="49"/>
        <v>0</v>
      </c>
    </row>
    <row r="151" spans="1:16" x14ac:dyDescent="0.2">
      <c r="A151" s="125">
        <v>150</v>
      </c>
      <c r="B151" s="111" t="s">
        <v>31</v>
      </c>
      <c r="C151" s="113" t="s">
        <v>196</v>
      </c>
      <c r="D151" s="115" t="s">
        <v>294</v>
      </c>
      <c r="E151" s="116" t="s">
        <v>7</v>
      </c>
      <c r="F151" s="115" t="s">
        <v>33</v>
      </c>
      <c r="G151" s="124">
        <v>10.66</v>
      </c>
      <c r="H151" s="59" t="s">
        <v>15</v>
      </c>
      <c r="I151" s="55">
        <f>VLOOKUP(H151,Reinigungstage!$A$6:$C$15,3,FALSE)</f>
        <v>112</v>
      </c>
      <c r="J151" s="63">
        <f t="shared" si="46"/>
        <v>1193.92</v>
      </c>
      <c r="K151" s="140"/>
      <c r="L151" s="60">
        <f t="shared" si="47"/>
        <v>0</v>
      </c>
      <c r="M151" s="58">
        <f t="shared" si="48"/>
        <v>0</v>
      </c>
      <c r="N151" s="61">
        <f>'SVS UR'!$H$57</f>
        <v>0</v>
      </c>
      <c r="O151" s="4">
        <f t="shared" si="40"/>
        <v>0</v>
      </c>
      <c r="P151" s="61">
        <f t="shared" si="49"/>
        <v>0</v>
      </c>
    </row>
    <row r="152" spans="1:16" x14ac:dyDescent="0.2">
      <c r="A152" s="125">
        <v>151</v>
      </c>
      <c r="B152" s="111" t="s">
        <v>31</v>
      </c>
      <c r="C152" s="113" t="s">
        <v>184</v>
      </c>
      <c r="D152" s="115" t="s">
        <v>280</v>
      </c>
      <c r="E152" s="116" t="s">
        <v>6</v>
      </c>
      <c r="F152" s="115" t="s">
        <v>414</v>
      </c>
      <c r="G152" s="124">
        <v>114.78999999999999</v>
      </c>
      <c r="H152" s="59" t="s">
        <v>15</v>
      </c>
      <c r="I152" s="55">
        <f>VLOOKUP(H152,Reinigungstage!$A$6:$C$15,3,FALSE)</f>
        <v>112</v>
      </c>
      <c r="J152" s="63">
        <f t="shared" si="46"/>
        <v>12856.48</v>
      </c>
      <c r="K152" s="140"/>
      <c r="L152" s="60">
        <f t="shared" si="47"/>
        <v>0</v>
      </c>
      <c r="M152" s="58">
        <f t="shared" si="48"/>
        <v>0</v>
      </c>
      <c r="N152" s="61">
        <f>'SVS UR'!$H$57</f>
        <v>0</v>
      </c>
      <c r="O152" s="4">
        <f t="shared" si="40"/>
        <v>0</v>
      </c>
      <c r="P152" s="61">
        <f t="shared" si="49"/>
        <v>0</v>
      </c>
    </row>
    <row r="153" spans="1:16" x14ac:dyDescent="0.2">
      <c r="A153" s="125">
        <v>152</v>
      </c>
      <c r="B153" s="111" t="s">
        <v>31</v>
      </c>
      <c r="C153" s="113" t="s">
        <v>211</v>
      </c>
      <c r="D153" s="115" t="s">
        <v>427</v>
      </c>
      <c r="E153" s="118" t="s">
        <v>160</v>
      </c>
      <c r="F153" s="115" t="s">
        <v>34</v>
      </c>
      <c r="G153" s="124">
        <v>117.17999999999999</v>
      </c>
      <c r="H153" s="59" t="s">
        <v>35</v>
      </c>
      <c r="I153" s="55">
        <f>VLOOKUP(H153,Reinigungstage!$A$6:$C$15,3,FALSE)</f>
        <v>0</v>
      </c>
      <c r="J153" s="63">
        <f t="shared" si="46"/>
        <v>0</v>
      </c>
      <c r="K153" s="140"/>
      <c r="L153" s="60">
        <f t="shared" si="47"/>
        <v>0</v>
      </c>
      <c r="M153" s="58">
        <f t="shared" si="48"/>
        <v>0</v>
      </c>
      <c r="N153" s="61">
        <f>'SVS UR'!$H$57</f>
        <v>0</v>
      </c>
      <c r="O153" s="4">
        <f t="shared" si="40"/>
        <v>0</v>
      </c>
      <c r="P153" s="61">
        <f t="shared" si="49"/>
        <v>0</v>
      </c>
    </row>
    <row r="154" spans="1:16" x14ac:dyDescent="0.2">
      <c r="A154" s="125">
        <v>153</v>
      </c>
      <c r="B154" s="111" t="s">
        <v>31</v>
      </c>
      <c r="C154" s="113" t="s">
        <v>245</v>
      </c>
      <c r="D154" s="115" t="s">
        <v>319</v>
      </c>
      <c r="E154" s="118" t="s">
        <v>9</v>
      </c>
      <c r="F154" s="115" t="s">
        <v>417</v>
      </c>
      <c r="G154" s="124">
        <v>157.79</v>
      </c>
      <c r="H154" s="59" t="s">
        <v>16</v>
      </c>
      <c r="I154" s="55">
        <f>VLOOKUP(H154,Reinigungstage!$A$6:$C$15,3,FALSE)</f>
        <v>40</v>
      </c>
      <c r="J154" s="63">
        <f t="shared" si="46"/>
        <v>6311.5999999999995</v>
      </c>
      <c r="K154" s="140"/>
      <c r="L154" s="60">
        <f t="shared" si="47"/>
        <v>0</v>
      </c>
      <c r="M154" s="58">
        <f t="shared" si="48"/>
        <v>0</v>
      </c>
      <c r="N154" s="61">
        <f>'SVS UR'!$H$57</f>
        <v>0</v>
      </c>
      <c r="O154" s="4">
        <f t="shared" si="40"/>
        <v>0</v>
      </c>
      <c r="P154" s="61">
        <f t="shared" si="49"/>
        <v>0</v>
      </c>
    </row>
    <row r="155" spans="1:16" x14ac:dyDescent="0.2">
      <c r="A155" s="125">
        <v>154</v>
      </c>
      <c r="B155" s="111" t="s">
        <v>31</v>
      </c>
      <c r="C155" s="113" t="s">
        <v>223</v>
      </c>
      <c r="D155" s="115" t="s">
        <v>23</v>
      </c>
      <c r="E155" s="118" t="s">
        <v>8</v>
      </c>
      <c r="F155" s="115" t="s">
        <v>33</v>
      </c>
      <c r="G155" s="124">
        <v>63.02</v>
      </c>
      <c r="H155" s="59" t="s">
        <v>15</v>
      </c>
      <c r="I155" s="55">
        <f>VLOOKUP(H155,Reinigungstage!$A$6:$C$15,3,FALSE)</f>
        <v>112</v>
      </c>
      <c r="J155" s="63">
        <f t="shared" si="46"/>
        <v>7058.2400000000007</v>
      </c>
      <c r="K155" s="140"/>
      <c r="L155" s="60">
        <f t="shared" si="47"/>
        <v>0</v>
      </c>
      <c r="M155" s="58">
        <f t="shared" si="48"/>
        <v>0</v>
      </c>
      <c r="N155" s="61">
        <f>'SVS UR'!$H$57</f>
        <v>0</v>
      </c>
      <c r="O155" s="4">
        <f t="shared" si="40"/>
        <v>0</v>
      </c>
      <c r="P155" s="61">
        <f t="shared" si="49"/>
        <v>0</v>
      </c>
    </row>
    <row r="156" spans="1:16" x14ac:dyDescent="0.2">
      <c r="A156" s="125">
        <v>155</v>
      </c>
      <c r="B156" s="111" t="s">
        <v>31</v>
      </c>
      <c r="C156" s="113" t="s">
        <v>222</v>
      </c>
      <c r="D156" s="115" t="s">
        <v>23</v>
      </c>
      <c r="E156" s="118" t="s">
        <v>8</v>
      </c>
      <c r="F156" s="115" t="s">
        <v>33</v>
      </c>
      <c r="G156" s="124">
        <v>62.24</v>
      </c>
      <c r="H156" s="59" t="s">
        <v>15</v>
      </c>
      <c r="I156" s="55">
        <f>VLOOKUP(H156,Reinigungstage!$A$6:$C$15,3,FALSE)</f>
        <v>112</v>
      </c>
      <c r="J156" s="63">
        <f t="shared" si="46"/>
        <v>6970.88</v>
      </c>
      <c r="K156" s="140"/>
      <c r="L156" s="60">
        <f t="shared" si="47"/>
        <v>0</v>
      </c>
      <c r="M156" s="58">
        <f t="shared" si="48"/>
        <v>0</v>
      </c>
      <c r="N156" s="61">
        <f>'SVS UR'!$H$57</f>
        <v>0</v>
      </c>
      <c r="O156" s="4">
        <f t="shared" si="40"/>
        <v>0</v>
      </c>
      <c r="P156" s="61">
        <f t="shared" si="49"/>
        <v>0</v>
      </c>
    </row>
    <row r="157" spans="1:16" x14ac:dyDescent="0.2">
      <c r="A157" s="125">
        <v>156</v>
      </c>
      <c r="B157" s="111" t="s">
        <v>31</v>
      </c>
      <c r="C157" s="113" t="s">
        <v>221</v>
      </c>
      <c r="D157" s="115" t="s">
        <v>23</v>
      </c>
      <c r="E157" s="118" t="s">
        <v>8</v>
      </c>
      <c r="F157" s="115" t="s">
        <v>33</v>
      </c>
      <c r="G157" s="124">
        <v>58.22</v>
      </c>
      <c r="H157" s="59" t="s">
        <v>15</v>
      </c>
      <c r="I157" s="55">
        <f>VLOOKUP(H157,Reinigungstage!$A$6:$C$15,3,FALSE)</f>
        <v>112</v>
      </c>
      <c r="J157" s="63">
        <f t="shared" si="46"/>
        <v>6520.6399999999994</v>
      </c>
      <c r="K157" s="140"/>
      <c r="L157" s="60">
        <f t="shared" si="47"/>
        <v>0</v>
      </c>
      <c r="M157" s="58">
        <f t="shared" si="48"/>
        <v>0</v>
      </c>
      <c r="N157" s="61">
        <f>'SVS UR'!$H$57</f>
        <v>0</v>
      </c>
      <c r="O157" s="4">
        <f t="shared" si="40"/>
        <v>0</v>
      </c>
      <c r="P157" s="61">
        <f t="shared" si="49"/>
        <v>0</v>
      </c>
    </row>
    <row r="158" spans="1:16" x14ac:dyDescent="0.2">
      <c r="A158" s="125">
        <v>157</v>
      </c>
      <c r="B158" s="111" t="s">
        <v>31</v>
      </c>
      <c r="C158" s="113" t="s">
        <v>220</v>
      </c>
      <c r="D158" s="115" t="s">
        <v>23</v>
      </c>
      <c r="E158" s="118" t="s">
        <v>8</v>
      </c>
      <c r="F158" s="115" t="s">
        <v>33</v>
      </c>
      <c r="G158" s="124">
        <v>61.56</v>
      </c>
      <c r="H158" s="59" t="s">
        <v>15</v>
      </c>
      <c r="I158" s="55">
        <f>VLOOKUP(H158,Reinigungstage!$A$6:$C$15,3,FALSE)</f>
        <v>112</v>
      </c>
      <c r="J158" s="63">
        <f t="shared" si="46"/>
        <v>6894.72</v>
      </c>
      <c r="K158" s="140"/>
      <c r="L158" s="60">
        <f t="shared" si="47"/>
        <v>0</v>
      </c>
      <c r="M158" s="58">
        <f t="shared" si="48"/>
        <v>0</v>
      </c>
      <c r="N158" s="61">
        <f>'SVS UR'!$H$57</f>
        <v>0</v>
      </c>
      <c r="O158" s="4">
        <f t="shared" si="40"/>
        <v>0</v>
      </c>
      <c r="P158" s="61">
        <f t="shared" si="49"/>
        <v>0</v>
      </c>
    </row>
    <row r="159" spans="1:16" x14ac:dyDescent="0.2">
      <c r="A159" s="125">
        <v>158</v>
      </c>
      <c r="B159" s="111" t="s">
        <v>31</v>
      </c>
      <c r="C159" s="113" t="s">
        <v>219</v>
      </c>
      <c r="D159" s="115" t="s">
        <v>23</v>
      </c>
      <c r="E159" s="118" t="s">
        <v>8</v>
      </c>
      <c r="F159" s="115" t="s">
        <v>33</v>
      </c>
      <c r="G159" s="124">
        <v>49.4</v>
      </c>
      <c r="H159" s="59" t="s">
        <v>15</v>
      </c>
      <c r="I159" s="55">
        <f>VLOOKUP(H159,Reinigungstage!$A$6:$C$15,3,FALSE)</f>
        <v>112</v>
      </c>
      <c r="J159" s="63">
        <f t="shared" si="46"/>
        <v>5532.8</v>
      </c>
      <c r="K159" s="140"/>
      <c r="L159" s="60">
        <f t="shared" si="47"/>
        <v>0</v>
      </c>
      <c r="M159" s="58">
        <f t="shared" si="48"/>
        <v>0</v>
      </c>
      <c r="N159" s="61">
        <f>'SVS UR'!$H$57</f>
        <v>0</v>
      </c>
      <c r="O159" s="4">
        <f t="shared" si="40"/>
        <v>0</v>
      </c>
      <c r="P159" s="61">
        <f t="shared" si="49"/>
        <v>0</v>
      </c>
    </row>
    <row r="160" spans="1:16" x14ac:dyDescent="0.2">
      <c r="A160" s="125">
        <v>159</v>
      </c>
      <c r="B160" s="111" t="s">
        <v>31</v>
      </c>
      <c r="C160" s="113" t="s">
        <v>218</v>
      </c>
      <c r="D160" s="115" t="s">
        <v>23</v>
      </c>
      <c r="E160" s="118" t="s">
        <v>8</v>
      </c>
      <c r="F160" s="115" t="s">
        <v>33</v>
      </c>
      <c r="G160" s="124">
        <v>49.37</v>
      </c>
      <c r="H160" s="59" t="s">
        <v>15</v>
      </c>
      <c r="I160" s="55">
        <f>VLOOKUP(H160,Reinigungstage!$A$6:$C$15,3,FALSE)</f>
        <v>112</v>
      </c>
      <c r="J160" s="63">
        <f t="shared" si="46"/>
        <v>5529.44</v>
      </c>
      <c r="K160" s="140"/>
      <c r="L160" s="60">
        <f t="shared" si="47"/>
        <v>0</v>
      </c>
      <c r="M160" s="58">
        <f t="shared" si="48"/>
        <v>0</v>
      </c>
      <c r="N160" s="61">
        <f>'SVS UR'!$H$57</f>
        <v>0</v>
      </c>
      <c r="O160" s="4">
        <f t="shared" si="40"/>
        <v>0</v>
      </c>
      <c r="P160" s="61">
        <f t="shared" si="49"/>
        <v>0</v>
      </c>
    </row>
    <row r="161" spans="1:16" x14ac:dyDescent="0.2">
      <c r="A161" s="125">
        <v>160</v>
      </c>
      <c r="B161" s="111" t="s">
        <v>31</v>
      </c>
      <c r="C161" s="113" t="s">
        <v>212</v>
      </c>
      <c r="D161" s="115" t="s">
        <v>22</v>
      </c>
      <c r="E161" s="118" t="s">
        <v>160</v>
      </c>
      <c r="F161" s="114" t="s">
        <v>416</v>
      </c>
      <c r="G161" s="124">
        <v>16.25</v>
      </c>
      <c r="H161" s="59" t="s">
        <v>429</v>
      </c>
      <c r="I161" s="55">
        <f>VLOOKUP(H161,Reinigungstage!$A$6:$C$15,3,FALSE)</f>
        <v>0</v>
      </c>
      <c r="J161" s="63">
        <f t="shared" si="46"/>
        <v>0</v>
      </c>
      <c r="K161" s="140"/>
      <c r="L161" s="60">
        <f t="shared" si="47"/>
        <v>0</v>
      </c>
      <c r="M161" s="58">
        <f t="shared" si="48"/>
        <v>0</v>
      </c>
      <c r="N161" s="61">
        <f>'SVS UR'!$H$57</f>
        <v>0</v>
      </c>
      <c r="O161" s="4">
        <f t="shared" si="40"/>
        <v>0</v>
      </c>
      <c r="P161" s="61">
        <f t="shared" si="49"/>
        <v>0</v>
      </c>
    </row>
    <row r="162" spans="1:16" x14ac:dyDescent="0.2">
      <c r="A162" s="125">
        <v>161</v>
      </c>
      <c r="B162" s="111" t="s">
        <v>31</v>
      </c>
      <c r="C162" s="113"/>
      <c r="D162" s="115" t="s">
        <v>368</v>
      </c>
      <c r="E162" s="116" t="s">
        <v>12</v>
      </c>
      <c r="F162" s="115" t="s">
        <v>420</v>
      </c>
      <c r="G162" s="124">
        <v>2.16</v>
      </c>
      <c r="H162" s="59" t="s">
        <v>15</v>
      </c>
      <c r="I162" s="55">
        <f>VLOOKUP(H162,Reinigungstage!$A$6:$C$15,3,FALSE)</f>
        <v>112</v>
      </c>
      <c r="J162" s="63">
        <f t="shared" ref="J162:J176" si="50">G162*I162</f>
        <v>241.92000000000002</v>
      </c>
      <c r="K162" s="140"/>
      <c r="L162" s="60">
        <f t="shared" ref="L162:L176" si="51">IF(J162&gt;0,IF(K162&gt;0,(G162/K162)*(1/24),0),0)</f>
        <v>0</v>
      </c>
      <c r="M162" s="58">
        <f t="shared" ref="M162:M176" si="52">IF(J162&gt;0,IF(K162&gt;0,(J162/K162),0),0)</f>
        <v>0</v>
      </c>
      <c r="N162" s="61">
        <f>'SVS UR'!$H$57</f>
        <v>0</v>
      </c>
      <c r="O162" s="4">
        <f t="shared" si="40"/>
        <v>0</v>
      </c>
      <c r="P162" s="61">
        <f t="shared" si="45"/>
        <v>0</v>
      </c>
    </row>
    <row r="163" spans="1:16" x14ac:dyDescent="0.2">
      <c r="A163" s="125">
        <v>162</v>
      </c>
      <c r="B163" s="111" t="s">
        <v>31</v>
      </c>
      <c r="C163" s="113"/>
      <c r="D163" s="115" t="s">
        <v>381</v>
      </c>
      <c r="E163" s="116" t="s">
        <v>13</v>
      </c>
      <c r="F163" s="115" t="s">
        <v>34</v>
      </c>
      <c r="G163" s="124">
        <v>9.0500000000000007</v>
      </c>
      <c r="H163" s="59" t="s">
        <v>15</v>
      </c>
      <c r="I163" s="55">
        <f>VLOOKUP(H163,Reinigungstage!$A$6:$C$15,3,FALSE)</f>
        <v>112</v>
      </c>
      <c r="J163" s="63">
        <f t="shared" si="50"/>
        <v>1013.6000000000001</v>
      </c>
      <c r="K163" s="140"/>
      <c r="L163" s="60">
        <f t="shared" si="51"/>
        <v>0</v>
      </c>
      <c r="M163" s="58">
        <f t="shared" si="52"/>
        <v>0</v>
      </c>
      <c r="N163" s="61">
        <f>'SVS UR'!$H$57</f>
        <v>0</v>
      </c>
      <c r="O163" s="4">
        <f t="shared" si="40"/>
        <v>0</v>
      </c>
      <c r="P163" s="61">
        <f t="shared" si="45"/>
        <v>0</v>
      </c>
    </row>
    <row r="164" spans="1:16" x14ac:dyDescent="0.2">
      <c r="A164" s="125">
        <v>163</v>
      </c>
      <c r="B164" s="111" t="s">
        <v>31</v>
      </c>
      <c r="C164" s="113"/>
      <c r="D164" s="115" t="s">
        <v>382</v>
      </c>
      <c r="E164" s="116" t="s">
        <v>13</v>
      </c>
      <c r="F164" s="115" t="s">
        <v>34</v>
      </c>
      <c r="G164" s="124">
        <v>117.53999999999999</v>
      </c>
      <c r="H164" s="59" t="s">
        <v>15</v>
      </c>
      <c r="I164" s="55">
        <f>VLOOKUP(H164,Reinigungstage!$A$6:$C$15,3,FALSE)</f>
        <v>112</v>
      </c>
      <c r="J164" s="63">
        <f t="shared" si="50"/>
        <v>13164.48</v>
      </c>
      <c r="K164" s="140"/>
      <c r="L164" s="60">
        <f t="shared" si="51"/>
        <v>0</v>
      </c>
      <c r="M164" s="58">
        <f t="shared" si="52"/>
        <v>0</v>
      </c>
      <c r="N164" s="61">
        <f>'SVS UR'!$H$57</f>
        <v>0</v>
      </c>
      <c r="O164" s="4">
        <f t="shared" si="40"/>
        <v>0</v>
      </c>
      <c r="P164" s="61">
        <f t="shared" si="45"/>
        <v>0</v>
      </c>
    </row>
    <row r="165" spans="1:16" x14ac:dyDescent="0.2">
      <c r="A165" s="125">
        <v>164</v>
      </c>
      <c r="B165" s="111" t="s">
        <v>31</v>
      </c>
      <c r="C165" s="113"/>
      <c r="D165" s="115" t="s">
        <v>383</v>
      </c>
      <c r="E165" s="116" t="s">
        <v>13</v>
      </c>
      <c r="F165" s="115" t="s">
        <v>34</v>
      </c>
      <c r="G165" s="124">
        <v>70.78</v>
      </c>
      <c r="H165" s="59" t="s">
        <v>15</v>
      </c>
      <c r="I165" s="55">
        <f>VLOOKUP(H165,Reinigungstage!$A$6:$C$15,3,FALSE)</f>
        <v>112</v>
      </c>
      <c r="J165" s="63">
        <f t="shared" si="50"/>
        <v>7927.3600000000006</v>
      </c>
      <c r="K165" s="140"/>
      <c r="L165" s="60">
        <f t="shared" si="51"/>
        <v>0</v>
      </c>
      <c r="M165" s="58">
        <f t="shared" si="52"/>
        <v>0</v>
      </c>
      <c r="N165" s="61">
        <f>'SVS UR'!$H$57</f>
        <v>0</v>
      </c>
      <c r="O165" s="4">
        <f t="shared" si="40"/>
        <v>0</v>
      </c>
      <c r="P165" s="61">
        <f t="shared" si="45"/>
        <v>0</v>
      </c>
    </row>
    <row r="166" spans="1:16" x14ac:dyDescent="0.2">
      <c r="A166" s="125">
        <v>165</v>
      </c>
      <c r="B166" s="111" t="s">
        <v>31</v>
      </c>
      <c r="C166" s="113"/>
      <c r="D166" s="115" t="s">
        <v>397</v>
      </c>
      <c r="E166" s="116" t="s">
        <v>13</v>
      </c>
      <c r="F166" s="114" t="s">
        <v>422</v>
      </c>
      <c r="G166" s="124">
        <v>88.87</v>
      </c>
      <c r="H166" s="59" t="s">
        <v>15</v>
      </c>
      <c r="I166" s="55">
        <f>VLOOKUP(H166,Reinigungstage!$A$6:$C$15,3,FALSE)</f>
        <v>112</v>
      </c>
      <c r="J166" s="63">
        <f t="shared" si="50"/>
        <v>9953.44</v>
      </c>
      <c r="K166" s="140"/>
      <c r="L166" s="60">
        <f t="shared" si="51"/>
        <v>0</v>
      </c>
      <c r="M166" s="58">
        <f t="shared" si="52"/>
        <v>0</v>
      </c>
      <c r="N166" s="61">
        <f>'SVS UR'!$H$57</f>
        <v>0</v>
      </c>
      <c r="O166" s="4">
        <f t="shared" si="40"/>
        <v>0</v>
      </c>
      <c r="P166" s="61">
        <f t="shared" si="45"/>
        <v>0</v>
      </c>
    </row>
    <row r="167" spans="1:16" x14ac:dyDescent="0.2">
      <c r="A167" s="125">
        <v>166</v>
      </c>
      <c r="B167" s="111" t="s">
        <v>31</v>
      </c>
      <c r="C167" s="113"/>
      <c r="D167" s="115" t="s">
        <v>400</v>
      </c>
      <c r="E167" s="116" t="s">
        <v>13</v>
      </c>
      <c r="F167" s="115" t="s">
        <v>415</v>
      </c>
      <c r="G167" s="124">
        <v>6.37</v>
      </c>
      <c r="H167" s="59" t="s">
        <v>15</v>
      </c>
      <c r="I167" s="55">
        <f>VLOOKUP(H167,Reinigungstage!$A$6:$C$15,3,FALSE)</f>
        <v>112</v>
      </c>
      <c r="J167" s="63">
        <f t="shared" si="50"/>
        <v>713.44</v>
      </c>
      <c r="K167" s="140"/>
      <c r="L167" s="60">
        <f t="shared" si="51"/>
        <v>0</v>
      </c>
      <c r="M167" s="58">
        <f t="shared" si="52"/>
        <v>0</v>
      </c>
      <c r="N167" s="61">
        <f>'SVS UR'!$H$57</f>
        <v>0</v>
      </c>
      <c r="O167" s="4">
        <f t="shared" si="40"/>
        <v>0</v>
      </c>
      <c r="P167" s="61">
        <f t="shared" si="45"/>
        <v>0</v>
      </c>
    </row>
    <row r="168" spans="1:16" x14ac:dyDescent="0.2">
      <c r="A168" s="125">
        <v>167</v>
      </c>
      <c r="B168" s="111" t="s">
        <v>31</v>
      </c>
      <c r="C168" s="113"/>
      <c r="D168" s="115" t="s">
        <v>27</v>
      </c>
      <c r="E168" s="116" t="s">
        <v>13</v>
      </c>
      <c r="F168" s="115" t="s">
        <v>34</v>
      </c>
      <c r="G168" s="124">
        <v>50.42</v>
      </c>
      <c r="H168" s="59" t="s">
        <v>15</v>
      </c>
      <c r="I168" s="55">
        <f>VLOOKUP(H168,Reinigungstage!$A$6:$C$15,3,FALSE)</f>
        <v>112</v>
      </c>
      <c r="J168" s="63">
        <f t="shared" si="50"/>
        <v>5647.04</v>
      </c>
      <c r="K168" s="140"/>
      <c r="L168" s="60">
        <f t="shared" si="51"/>
        <v>0</v>
      </c>
      <c r="M168" s="58">
        <f t="shared" si="52"/>
        <v>0</v>
      </c>
      <c r="N168" s="61">
        <f>'SVS UR'!$H$57</f>
        <v>0</v>
      </c>
      <c r="O168" s="4">
        <f t="shared" si="40"/>
        <v>0</v>
      </c>
      <c r="P168" s="61">
        <f t="shared" si="45"/>
        <v>0</v>
      </c>
    </row>
    <row r="169" spans="1:16" x14ac:dyDescent="0.2">
      <c r="A169" s="125">
        <v>168</v>
      </c>
      <c r="B169" s="111" t="s">
        <v>31</v>
      </c>
      <c r="C169" s="113"/>
      <c r="D169" s="115" t="s">
        <v>402</v>
      </c>
      <c r="E169" s="116" t="s">
        <v>13</v>
      </c>
      <c r="F169" s="115" t="s">
        <v>33</v>
      </c>
      <c r="G169" s="124">
        <v>9.27</v>
      </c>
      <c r="H169" s="59" t="s">
        <v>15</v>
      </c>
      <c r="I169" s="55">
        <f>VLOOKUP(H169,Reinigungstage!$A$6:$C$15,3,FALSE)</f>
        <v>112</v>
      </c>
      <c r="J169" s="63">
        <f t="shared" si="50"/>
        <v>1038.24</v>
      </c>
      <c r="K169" s="140"/>
      <c r="L169" s="60">
        <f t="shared" si="51"/>
        <v>0</v>
      </c>
      <c r="M169" s="58">
        <f t="shared" si="52"/>
        <v>0</v>
      </c>
      <c r="N169" s="61">
        <f>'SVS UR'!$H$57</f>
        <v>0</v>
      </c>
      <c r="O169" s="4">
        <f t="shared" si="40"/>
        <v>0</v>
      </c>
      <c r="P169" s="61">
        <f t="shared" si="45"/>
        <v>0</v>
      </c>
    </row>
    <row r="170" spans="1:16" x14ac:dyDescent="0.2">
      <c r="A170" s="125">
        <v>169</v>
      </c>
      <c r="B170" s="111" t="s">
        <v>31</v>
      </c>
      <c r="C170" s="113"/>
      <c r="D170" s="115" t="s">
        <v>341</v>
      </c>
      <c r="E170" s="116" t="s">
        <v>11</v>
      </c>
      <c r="F170" s="115" t="s">
        <v>34</v>
      </c>
      <c r="G170" s="124">
        <v>10.23</v>
      </c>
      <c r="H170" s="59" t="s">
        <v>17</v>
      </c>
      <c r="I170" s="55">
        <f>VLOOKUP(H170,Reinigungstage!$A$6:$C$15,3,FALSE)</f>
        <v>190</v>
      </c>
      <c r="J170" s="63">
        <f t="shared" si="50"/>
        <v>1943.7</v>
      </c>
      <c r="K170" s="140"/>
      <c r="L170" s="60">
        <f t="shared" si="51"/>
        <v>0</v>
      </c>
      <c r="M170" s="58">
        <f t="shared" si="52"/>
        <v>0</v>
      </c>
      <c r="N170" s="61">
        <f>'SVS UR'!$H$57</f>
        <v>0</v>
      </c>
      <c r="O170" s="4">
        <f t="shared" si="40"/>
        <v>0</v>
      </c>
      <c r="P170" s="61">
        <f t="shared" si="45"/>
        <v>0</v>
      </c>
    </row>
    <row r="171" spans="1:16" x14ac:dyDescent="0.2">
      <c r="A171" s="125">
        <v>170</v>
      </c>
      <c r="B171" s="111" t="s">
        <v>31</v>
      </c>
      <c r="C171" s="113"/>
      <c r="D171" s="115" t="s">
        <v>342</v>
      </c>
      <c r="E171" s="116" t="s">
        <v>11</v>
      </c>
      <c r="F171" s="115" t="s">
        <v>34</v>
      </c>
      <c r="G171" s="124">
        <v>5.45</v>
      </c>
      <c r="H171" s="59" t="s">
        <v>17</v>
      </c>
      <c r="I171" s="55">
        <f>VLOOKUP(H171,Reinigungstage!$A$6:$C$15,3,FALSE)</f>
        <v>190</v>
      </c>
      <c r="J171" s="63">
        <f t="shared" si="50"/>
        <v>1035.5</v>
      </c>
      <c r="K171" s="140"/>
      <c r="L171" s="60">
        <f t="shared" si="51"/>
        <v>0</v>
      </c>
      <c r="M171" s="58">
        <f t="shared" si="52"/>
        <v>0</v>
      </c>
      <c r="N171" s="61">
        <f>'SVS UR'!$H$57</f>
        <v>0</v>
      </c>
      <c r="O171" s="4">
        <f t="shared" si="40"/>
        <v>0</v>
      </c>
      <c r="P171" s="61">
        <f t="shared" si="45"/>
        <v>0</v>
      </c>
    </row>
    <row r="172" spans="1:16" x14ac:dyDescent="0.2">
      <c r="A172" s="125">
        <v>171</v>
      </c>
      <c r="B172" s="111" t="s">
        <v>31</v>
      </c>
      <c r="C172" s="113"/>
      <c r="D172" s="115" t="s">
        <v>343</v>
      </c>
      <c r="E172" s="116" t="s">
        <v>11</v>
      </c>
      <c r="F172" s="115" t="s">
        <v>34</v>
      </c>
      <c r="G172" s="124">
        <v>4.41</v>
      </c>
      <c r="H172" s="59" t="s">
        <v>17</v>
      </c>
      <c r="I172" s="55">
        <f>VLOOKUP(H172,Reinigungstage!$A$6:$C$15,3,FALSE)</f>
        <v>190</v>
      </c>
      <c r="J172" s="63">
        <f t="shared" si="50"/>
        <v>837.9</v>
      </c>
      <c r="K172" s="140"/>
      <c r="L172" s="60">
        <f t="shared" si="51"/>
        <v>0</v>
      </c>
      <c r="M172" s="58">
        <f t="shared" si="52"/>
        <v>0</v>
      </c>
      <c r="N172" s="61">
        <f>'SVS UR'!$H$57</f>
        <v>0</v>
      </c>
      <c r="O172" s="4">
        <f t="shared" si="40"/>
        <v>0</v>
      </c>
      <c r="P172" s="61">
        <f t="shared" si="45"/>
        <v>0</v>
      </c>
    </row>
    <row r="173" spans="1:16" x14ac:dyDescent="0.2">
      <c r="A173" s="125">
        <v>172</v>
      </c>
      <c r="B173" s="111" t="s">
        <v>31</v>
      </c>
      <c r="C173" s="113"/>
      <c r="D173" s="115" t="s">
        <v>344</v>
      </c>
      <c r="E173" s="116" t="s">
        <v>11</v>
      </c>
      <c r="F173" s="115" t="s">
        <v>34</v>
      </c>
      <c r="G173" s="124">
        <v>14.34</v>
      </c>
      <c r="H173" s="59" t="s">
        <v>17</v>
      </c>
      <c r="I173" s="55">
        <f>VLOOKUP(H173,Reinigungstage!$A$6:$C$15,3,FALSE)</f>
        <v>190</v>
      </c>
      <c r="J173" s="63">
        <f t="shared" si="50"/>
        <v>2724.6</v>
      </c>
      <c r="K173" s="140"/>
      <c r="L173" s="60">
        <f t="shared" si="51"/>
        <v>0</v>
      </c>
      <c r="M173" s="58">
        <f t="shared" si="52"/>
        <v>0</v>
      </c>
      <c r="N173" s="61">
        <f>'SVS UR'!$H$57</f>
        <v>0</v>
      </c>
      <c r="O173" s="4">
        <f t="shared" si="40"/>
        <v>0</v>
      </c>
      <c r="P173" s="61">
        <f t="shared" si="45"/>
        <v>0</v>
      </c>
    </row>
    <row r="174" spans="1:16" x14ac:dyDescent="0.2">
      <c r="A174" s="125">
        <v>173</v>
      </c>
      <c r="B174" s="111" t="s">
        <v>31</v>
      </c>
      <c r="C174" s="113"/>
      <c r="D174" s="115" t="s">
        <v>350</v>
      </c>
      <c r="E174" s="116" t="s">
        <v>11</v>
      </c>
      <c r="F174" s="115" t="s">
        <v>34</v>
      </c>
      <c r="G174" s="124">
        <v>4.3600000000000003</v>
      </c>
      <c r="H174" s="59" t="s">
        <v>17</v>
      </c>
      <c r="I174" s="55">
        <f>VLOOKUP(H174,Reinigungstage!$A$6:$C$15,3,FALSE)</f>
        <v>190</v>
      </c>
      <c r="J174" s="63">
        <f t="shared" si="50"/>
        <v>828.40000000000009</v>
      </c>
      <c r="K174" s="140"/>
      <c r="L174" s="60">
        <f t="shared" si="51"/>
        <v>0</v>
      </c>
      <c r="M174" s="58">
        <f t="shared" si="52"/>
        <v>0</v>
      </c>
      <c r="N174" s="61">
        <f>'SVS UR'!$H$57</f>
        <v>0</v>
      </c>
      <c r="O174" s="4">
        <f t="shared" si="40"/>
        <v>0</v>
      </c>
      <c r="P174" s="61">
        <f t="shared" si="45"/>
        <v>0</v>
      </c>
    </row>
    <row r="175" spans="1:16" x14ac:dyDescent="0.2">
      <c r="A175" s="125">
        <v>174</v>
      </c>
      <c r="B175" s="111" t="s">
        <v>31</v>
      </c>
      <c r="C175" s="113"/>
      <c r="D175" s="115" t="s">
        <v>26</v>
      </c>
      <c r="E175" s="116" t="s">
        <v>11</v>
      </c>
      <c r="F175" s="115" t="s">
        <v>34</v>
      </c>
      <c r="G175" s="124">
        <v>14.86</v>
      </c>
      <c r="H175" s="59" t="s">
        <v>17</v>
      </c>
      <c r="I175" s="55">
        <f>VLOOKUP(H175,Reinigungstage!$A$6:$C$15,3,FALSE)</f>
        <v>190</v>
      </c>
      <c r="J175" s="63">
        <f t="shared" si="50"/>
        <v>2823.4</v>
      </c>
      <c r="K175" s="140"/>
      <c r="L175" s="60">
        <f t="shared" si="51"/>
        <v>0</v>
      </c>
      <c r="M175" s="58">
        <f t="shared" si="52"/>
        <v>0</v>
      </c>
      <c r="N175" s="61">
        <f>'SVS UR'!$H$57</f>
        <v>0</v>
      </c>
      <c r="O175" s="4">
        <f t="shared" si="40"/>
        <v>0</v>
      </c>
      <c r="P175" s="61">
        <f t="shared" si="45"/>
        <v>0</v>
      </c>
    </row>
    <row r="176" spans="1:16" x14ac:dyDescent="0.2">
      <c r="A176" s="125">
        <v>175</v>
      </c>
      <c r="B176" s="111" t="s">
        <v>31</v>
      </c>
      <c r="C176" s="113"/>
      <c r="D176" s="115" t="s">
        <v>25</v>
      </c>
      <c r="E176" s="116" t="s">
        <v>11</v>
      </c>
      <c r="F176" s="115" t="s">
        <v>34</v>
      </c>
      <c r="G176" s="124">
        <v>5.54</v>
      </c>
      <c r="H176" s="59" t="s">
        <v>17</v>
      </c>
      <c r="I176" s="55">
        <f>VLOOKUP(H176,Reinigungstage!$A$6:$C$15,3,FALSE)</f>
        <v>190</v>
      </c>
      <c r="J176" s="63">
        <f t="shared" si="50"/>
        <v>1052.5999999999999</v>
      </c>
      <c r="K176" s="140"/>
      <c r="L176" s="60">
        <f t="shared" si="51"/>
        <v>0</v>
      </c>
      <c r="M176" s="58">
        <f t="shared" si="52"/>
        <v>0</v>
      </c>
      <c r="N176" s="61">
        <f>'SVS UR'!$H$57</f>
        <v>0</v>
      </c>
      <c r="O176" s="4">
        <f t="shared" si="40"/>
        <v>0</v>
      </c>
      <c r="P176" s="61">
        <f t="shared" si="45"/>
        <v>0</v>
      </c>
    </row>
    <row r="177" spans="1:16" x14ac:dyDescent="0.2">
      <c r="A177" s="125">
        <v>176</v>
      </c>
      <c r="B177" s="111" t="s">
        <v>31</v>
      </c>
      <c r="C177" s="113"/>
      <c r="D177" s="115" t="s">
        <v>428</v>
      </c>
      <c r="E177" s="118" t="s">
        <v>9</v>
      </c>
      <c r="F177" s="115" t="s">
        <v>417</v>
      </c>
      <c r="G177" s="124">
        <v>156.41999999999999</v>
      </c>
      <c r="H177" s="59" t="s">
        <v>16</v>
      </c>
      <c r="I177" s="55">
        <f>VLOOKUP(H177,Reinigungstage!$A$6:$C$15,3,FALSE)</f>
        <v>40</v>
      </c>
      <c r="J177" s="63">
        <f t="shared" ref="J177" si="53">G177*I177</f>
        <v>6256.7999999999993</v>
      </c>
      <c r="K177" s="140"/>
      <c r="L177" s="60">
        <f t="shared" ref="L177" si="54">IF(J177&gt;0,IF(K177&gt;0,(G177/K177)*(1/24),0),0)</f>
        <v>0</v>
      </c>
      <c r="M177" s="58">
        <f t="shared" ref="M177" si="55">IF(J177&gt;0,IF(K177&gt;0,(J177/K177),0),0)</f>
        <v>0</v>
      </c>
      <c r="N177" s="61">
        <f>'SVS UR'!$H$57</f>
        <v>0</v>
      </c>
      <c r="O177" s="4">
        <f t="shared" si="40"/>
        <v>0</v>
      </c>
      <c r="P177" s="61">
        <f t="shared" ref="P177" si="56">M177*N177</f>
        <v>0</v>
      </c>
    </row>
    <row r="178" spans="1:16" x14ac:dyDescent="0.2">
      <c r="A178" s="125">
        <v>177</v>
      </c>
      <c r="B178" s="111" t="s">
        <v>182</v>
      </c>
      <c r="C178" s="113"/>
      <c r="D178" s="115" t="s">
        <v>359</v>
      </c>
      <c r="E178" s="116" t="s">
        <v>12</v>
      </c>
      <c r="F178" s="115" t="s">
        <v>415</v>
      </c>
      <c r="G178" s="124">
        <v>136.09</v>
      </c>
      <c r="H178" s="59" t="s">
        <v>15</v>
      </c>
      <c r="I178" s="55">
        <f>VLOOKUP(H178,Reinigungstage!$A$6:$C$15,3,FALSE)</f>
        <v>112</v>
      </c>
      <c r="J178" s="63">
        <f t="shared" ref="J178:J181" si="57">G178*I178</f>
        <v>15242.08</v>
      </c>
      <c r="K178" s="140"/>
      <c r="L178" s="60">
        <f t="shared" ref="L178:L181" si="58">IF(J178&gt;0,IF(K178&gt;0,(G178/K178)*(1/24),0),0)</f>
        <v>0</v>
      </c>
      <c r="M178" s="58">
        <f t="shared" ref="M178:M181" si="59">IF(J178&gt;0,IF(K178&gt;0,(J178/K178),0),0)</f>
        <v>0</v>
      </c>
      <c r="N178" s="61">
        <f>'SVS UR'!$H$57</f>
        <v>0</v>
      </c>
      <c r="O178" s="4">
        <f t="shared" si="40"/>
        <v>0</v>
      </c>
      <c r="P178" s="61">
        <f t="shared" ref="P178:P181" si="60">M178*N178</f>
        <v>0</v>
      </c>
    </row>
    <row r="179" spans="1:16" x14ac:dyDescent="0.2">
      <c r="A179" s="125">
        <v>178</v>
      </c>
      <c r="B179" s="111" t="s">
        <v>182</v>
      </c>
      <c r="C179" s="113"/>
      <c r="D179" s="115" t="s">
        <v>361</v>
      </c>
      <c r="E179" s="116" t="s">
        <v>12</v>
      </c>
      <c r="F179" s="115" t="s">
        <v>415</v>
      </c>
      <c r="G179" s="124">
        <v>85.190000000000012</v>
      </c>
      <c r="H179" s="59" t="s">
        <v>15</v>
      </c>
      <c r="I179" s="55">
        <f>VLOOKUP(H179,Reinigungstage!$A$6:$C$15,3,FALSE)</f>
        <v>112</v>
      </c>
      <c r="J179" s="63">
        <f t="shared" si="57"/>
        <v>9541.2800000000007</v>
      </c>
      <c r="K179" s="140"/>
      <c r="L179" s="60">
        <f t="shared" si="58"/>
        <v>0</v>
      </c>
      <c r="M179" s="58">
        <f t="shared" si="59"/>
        <v>0</v>
      </c>
      <c r="N179" s="61">
        <f>'SVS UR'!$H$57</f>
        <v>0</v>
      </c>
      <c r="O179" s="4">
        <f t="shared" si="40"/>
        <v>0</v>
      </c>
      <c r="P179" s="61">
        <f t="shared" si="60"/>
        <v>0</v>
      </c>
    </row>
    <row r="180" spans="1:16" x14ac:dyDescent="0.2">
      <c r="A180" s="125">
        <v>179</v>
      </c>
      <c r="B180" s="111" t="s">
        <v>182</v>
      </c>
      <c r="C180" s="113"/>
      <c r="D180" s="115" t="s">
        <v>362</v>
      </c>
      <c r="E180" s="116" t="s">
        <v>12</v>
      </c>
      <c r="F180" s="115" t="s">
        <v>415</v>
      </c>
      <c r="G180" s="124">
        <v>94.289999999999992</v>
      </c>
      <c r="H180" s="59" t="s">
        <v>15</v>
      </c>
      <c r="I180" s="55">
        <f>VLOOKUP(H180,Reinigungstage!$A$6:$C$15,3,FALSE)</f>
        <v>112</v>
      </c>
      <c r="J180" s="63">
        <f t="shared" si="57"/>
        <v>10560.48</v>
      </c>
      <c r="K180" s="140"/>
      <c r="L180" s="60">
        <f t="shared" si="58"/>
        <v>0</v>
      </c>
      <c r="M180" s="58">
        <f t="shared" si="59"/>
        <v>0</v>
      </c>
      <c r="N180" s="61">
        <f>'SVS UR'!$H$57</f>
        <v>0</v>
      </c>
      <c r="O180" s="4">
        <f t="shared" si="40"/>
        <v>0</v>
      </c>
      <c r="P180" s="61">
        <f t="shared" si="60"/>
        <v>0</v>
      </c>
    </row>
    <row r="181" spans="1:16" x14ac:dyDescent="0.2">
      <c r="A181" s="125">
        <v>180</v>
      </c>
      <c r="B181" s="111" t="s">
        <v>182</v>
      </c>
      <c r="C181" s="113"/>
      <c r="D181" s="115" t="s">
        <v>364</v>
      </c>
      <c r="E181" s="116" t="s">
        <v>12</v>
      </c>
      <c r="F181" s="115" t="s">
        <v>34</v>
      </c>
      <c r="G181" s="124">
        <v>72.510000000000005</v>
      </c>
      <c r="H181" s="59" t="s">
        <v>15</v>
      </c>
      <c r="I181" s="55">
        <f>VLOOKUP(H181,Reinigungstage!$A$6:$C$15,3,FALSE)</f>
        <v>112</v>
      </c>
      <c r="J181" s="63">
        <f t="shared" si="57"/>
        <v>8121.1200000000008</v>
      </c>
      <c r="K181" s="140"/>
      <c r="L181" s="60">
        <f t="shared" si="58"/>
        <v>0</v>
      </c>
      <c r="M181" s="58">
        <f t="shared" si="59"/>
        <v>0</v>
      </c>
      <c r="N181" s="61">
        <f>'SVS UR'!$H$57</f>
        <v>0</v>
      </c>
      <c r="O181" s="4">
        <f t="shared" si="40"/>
        <v>0</v>
      </c>
      <c r="P181" s="61">
        <f t="shared" si="60"/>
        <v>0</v>
      </c>
    </row>
    <row r="182" spans="1:16" x14ac:dyDescent="0.2">
      <c r="A182" s="125">
        <v>181</v>
      </c>
      <c r="B182" s="111" t="s">
        <v>181</v>
      </c>
      <c r="C182" s="113"/>
      <c r="D182" s="115" t="s">
        <v>335</v>
      </c>
      <c r="E182" s="118" t="s">
        <v>412</v>
      </c>
      <c r="F182" s="115" t="s">
        <v>34</v>
      </c>
      <c r="G182" s="124">
        <v>39.4</v>
      </c>
      <c r="H182" s="59" t="s">
        <v>440</v>
      </c>
      <c r="I182" s="55">
        <f>VLOOKUP(H182,Reinigungstage!$A$6:$C$16,3,FALSE)</f>
        <v>46</v>
      </c>
      <c r="J182" s="63">
        <f t="shared" ref="J182:J185" si="61">G182*I182</f>
        <v>1812.3999999999999</v>
      </c>
      <c r="K182" s="140"/>
      <c r="L182" s="60">
        <f t="shared" ref="L182:L185" si="62">IF(J182&gt;0,IF(K182&gt;0,(G182/K182)*(1/24),0),0)</f>
        <v>0</v>
      </c>
      <c r="M182" s="58">
        <f t="shared" ref="M182:M185" si="63">IF(J182&gt;0,IF(K182&gt;0,(J182/K182),0),0)</f>
        <v>0</v>
      </c>
      <c r="N182" s="61">
        <f>'SVS UR'!$H$57</f>
        <v>0</v>
      </c>
      <c r="O182" s="4">
        <f t="shared" si="40"/>
        <v>0</v>
      </c>
      <c r="P182" s="61">
        <f t="shared" ref="P182:P185" si="64">M182*N182</f>
        <v>0</v>
      </c>
    </row>
    <row r="183" spans="1:16" x14ac:dyDescent="0.2">
      <c r="A183" s="125">
        <v>182</v>
      </c>
      <c r="B183" s="112" t="s">
        <v>181</v>
      </c>
      <c r="C183" s="113"/>
      <c r="D183" s="114" t="s">
        <v>336</v>
      </c>
      <c r="E183" s="118" t="s">
        <v>412</v>
      </c>
      <c r="F183" s="114" t="s">
        <v>34</v>
      </c>
      <c r="G183" s="124">
        <v>15</v>
      </c>
      <c r="H183" s="59" t="s">
        <v>440</v>
      </c>
      <c r="I183" s="55">
        <f>VLOOKUP(H183,Reinigungstage!$A$6:$C$16,3,FALSE)</f>
        <v>46</v>
      </c>
      <c r="J183" s="63">
        <f t="shared" si="61"/>
        <v>690</v>
      </c>
      <c r="K183" s="140"/>
      <c r="L183" s="60">
        <f t="shared" si="62"/>
        <v>0</v>
      </c>
      <c r="M183" s="58">
        <f t="shared" si="63"/>
        <v>0</v>
      </c>
      <c r="N183" s="61">
        <f>'SVS UR'!$H$57</f>
        <v>0</v>
      </c>
      <c r="O183" s="4">
        <f t="shared" si="40"/>
        <v>0</v>
      </c>
      <c r="P183" s="61">
        <f t="shared" si="64"/>
        <v>0</v>
      </c>
    </row>
    <row r="184" spans="1:16" x14ac:dyDescent="0.2">
      <c r="A184" s="125">
        <v>183</v>
      </c>
      <c r="B184" s="112" t="s">
        <v>181</v>
      </c>
      <c r="C184" s="113"/>
      <c r="D184" s="114" t="s">
        <v>337</v>
      </c>
      <c r="E184" s="118" t="s">
        <v>412</v>
      </c>
      <c r="F184" s="114" t="s">
        <v>34</v>
      </c>
      <c r="G184" s="124">
        <v>14.5</v>
      </c>
      <c r="H184" s="59" t="s">
        <v>440</v>
      </c>
      <c r="I184" s="55">
        <f>VLOOKUP(H184,Reinigungstage!$A$6:$C$16,3,FALSE)</f>
        <v>46</v>
      </c>
      <c r="J184" s="63">
        <f t="shared" si="61"/>
        <v>667</v>
      </c>
      <c r="K184" s="140"/>
      <c r="L184" s="60">
        <f t="shared" si="62"/>
        <v>0</v>
      </c>
      <c r="M184" s="58">
        <f t="shared" si="63"/>
        <v>0</v>
      </c>
      <c r="N184" s="61">
        <f>'SVS UR'!$H$57</f>
        <v>0</v>
      </c>
      <c r="O184" s="4">
        <f t="shared" si="40"/>
        <v>0</v>
      </c>
      <c r="P184" s="61">
        <f t="shared" si="64"/>
        <v>0</v>
      </c>
    </row>
    <row r="185" spans="1:16" x14ac:dyDescent="0.2">
      <c r="A185" s="125">
        <v>184</v>
      </c>
      <c r="B185" s="112" t="s">
        <v>181</v>
      </c>
      <c r="C185" s="113"/>
      <c r="D185" s="114" t="s">
        <v>338</v>
      </c>
      <c r="E185" s="118" t="s">
        <v>412</v>
      </c>
      <c r="F185" s="114" t="s">
        <v>34</v>
      </c>
      <c r="G185" s="124">
        <v>12.5</v>
      </c>
      <c r="H185" s="59" t="s">
        <v>440</v>
      </c>
      <c r="I185" s="55">
        <f>VLOOKUP(H185,Reinigungstage!$A$6:$C$16,3,FALSE)</f>
        <v>46</v>
      </c>
      <c r="J185" s="63">
        <f t="shared" si="61"/>
        <v>575</v>
      </c>
      <c r="K185" s="140"/>
      <c r="L185" s="60">
        <f t="shared" si="62"/>
        <v>0</v>
      </c>
      <c r="M185" s="58">
        <f t="shared" si="63"/>
        <v>0</v>
      </c>
      <c r="N185" s="61">
        <f>'SVS UR'!$H$57</f>
        <v>0</v>
      </c>
      <c r="O185" s="4">
        <f t="shared" si="40"/>
        <v>0</v>
      </c>
      <c r="P185" s="61">
        <f t="shared" si="64"/>
        <v>0</v>
      </c>
    </row>
    <row r="186" spans="1:16" x14ac:dyDescent="0.2">
      <c r="A186" s="125">
        <v>185</v>
      </c>
      <c r="B186" s="111" t="s">
        <v>29</v>
      </c>
      <c r="C186" s="109"/>
      <c r="D186" s="56" t="s">
        <v>168</v>
      </c>
      <c r="E186" s="62" t="s">
        <v>179</v>
      </c>
      <c r="F186" s="115" t="s">
        <v>33</v>
      </c>
      <c r="G186" s="123">
        <v>215.19</v>
      </c>
      <c r="H186" s="59" t="s">
        <v>172</v>
      </c>
      <c r="I186" s="55">
        <f>VLOOKUP(H186,Reinigungstage!$A$6:$C$15,3,FALSE)</f>
        <v>49</v>
      </c>
      <c r="J186" s="63">
        <f t="shared" ref="J186" si="65">G186*I186</f>
        <v>10544.31</v>
      </c>
      <c r="K186" s="140"/>
      <c r="L186" s="60">
        <f t="shared" ref="L186" si="66">IF(J186&gt;0,IF(K186&gt;0,(G186/K186)*(1/24),0),0)</f>
        <v>0</v>
      </c>
      <c r="M186" s="58">
        <f t="shared" ref="M186" si="67">IF(J186&gt;0,IF(K186&gt;0,(J186/K186),0),0)</f>
        <v>0</v>
      </c>
      <c r="N186" s="61">
        <f>'SVS UR'!$H$57</f>
        <v>0</v>
      </c>
      <c r="O186" s="4">
        <f t="shared" si="40"/>
        <v>0</v>
      </c>
      <c r="P186" s="61">
        <f t="shared" ref="P186" si="68">M186*N186</f>
        <v>0</v>
      </c>
    </row>
    <row r="187" spans="1:16" x14ac:dyDescent="0.2">
      <c r="G187" s="81">
        <f>SUM(G2:G186)</f>
        <v>8590.93995</v>
      </c>
      <c r="J187" s="81">
        <f>SUM(J2:J186)</f>
        <v>856341.66439999966</v>
      </c>
      <c r="K187" s="79"/>
      <c r="L187" s="82">
        <f>SUM(L2:L186)</f>
        <v>0</v>
      </c>
      <c r="M187" s="81">
        <f>SUM(M2:M186)</f>
        <v>0</v>
      </c>
      <c r="O187" s="83">
        <f>SUM(O2:O186)</f>
        <v>0</v>
      </c>
      <c r="P187" s="83">
        <f>SUM(P2:P186)</f>
        <v>0</v>
      </c>
    </row>
    <row r="188" spans="1:16" x14ac:dyDescent="0.2">
      <c r="K188" s="79"/>
    </row>
    <row r="189" spans="1:16" x14ac:dyDescent="0.2">
      <c r="G189" s="120"/>
      <c r="J189" s="126"/>
      <c r="K189" s="141"/>
      <c r="L189" s="126"/>
    </row>
    <row r="190" spans="1:16" x14ac:dyDescent="0.2">
      <c r="G190" s="120"/>
      <c r="K190" s="80"/>
    </row>
  </sheetData>
  <sheetProtection algorithmName="SHA-512" hashValue="TTSYop6oF6L8MYbGc5elVayCLYo1BS8oznH8I1AxyB/Bnvu0Dq8Tby21b1egH2Zy4Jsm1WpbphPJgTjVSMVkDw==" saltValue="V/U8oSpld7QwknOH3K75tg==" spinCount="100000" sheet="1" objects="1" scenarios="1"/>
  <dataValidations count="3">
    <dataValidation type="list" allowBlank="1" showInputMessage="1" showErrorMessage="1" sqref="H186 H62:H181 H2:H60" xr:uid="{00000000-0002-0000-0000-000000000000}">
      <formula1>"1xw,zus. 2xw,3xw,5xw,1xm,1xj,2xj,auf Anf.,entfällt,DL"</formula1>
    </dataValidation>
    <dataValidation type="list" allowBlank="1" showInputMessage="1" showErrorMessage="1" sqref="H182:H185" xr:uid="{00000000-0002-0000-0000-000001000000}">
      <formula1>"1xw,zus. 2xw,3xw,5xw,1xm,1xj,2xj,auf Anf.,entfällt,DL,1xwF"</formula1>
    </dataValidation>
    <dataValidation type="list" allowBlank="1" showInputMessage="1" showErrorMessage="1" sqref="H61" xr:uid="{00000000-0002-0000-0000-000002000000}">
      <formula1>"1xw,zus. 2xw,3xw,5xw,1xm,1xj,2xj,auf Anf.,entfällt,DL,1xwF,3xw"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(Gymnasium Zitadelle)&amp;R&amp;G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89"/>
  <sheetViews>
    <sheetView topLeftCell="A161" zoomScale="80" zoomScaleNormal="80" workbookViewId="0">
      <selection activeCell="K184" sqref="K184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36</v>
      </c>
      <c r="C1" s="52" t="s">
        <v>38</v>
      </c>
      <c r="D1" s="52" t="s">
        <v>37</v>
      </c>
      <c r="E1" s="52" t="s">
        <v>1</v>
      </c>
      <c r="F1" s="52" t="s">
        <v>39</v>
      </c>
      <c r="G1" s="52" t="s">
        <v>2</v>
      </c>
      <c r="H1" s="52" t="s">
        <v>4</v>
      </c>
      <c r="I1" s="52" t="s">
        <v>167</v>
      </c>
      <c r="J1" s="52" t="s">
        <v>19</v>
      </c>
      <c r="K1" s="52" t="s">
        <v>5</v>
      </c>
      <c r="L1" s="52" t="s">
        <v>3</v>
      </c>
      <c r="M1" s="52" t="s">
        <v>438</v>
      </c>
      <c r="N1" s="52" t="s">
        <v>131</v>
      </c>
      <c r="O1" s="52" t="s">
        <v>40</v>
      </c>
      <c r="P1" s="52" t="s">
        <v>41</v>
      </c>
      <c r="Q1" s="52" t="s">
        <v>437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25">
        <v>1</v>
      </c>
      <c r="B2" s="110" t="str">
        <f>UR!B2</f>
        <v>KG</v>
      </c>
      <c r="C2" s="113"/>
      <c r="D2" s="56" t="str">
        <f>UR!D2</f>
        <v>Lüftungsraum</v>
      </c>
      <c r="E2" s="57" t="str">
        <f>UR!E2</f>
        <v>Keine Reinigung bzw. auf Anforderung</v>
      </c>
      <c r="F2" s="56" t="str">
        <f>UR!F2</f>
        <v>Estrich</v>
      </c>
      <c r="G2" s="68">
        <f>UR!G2</f>
        <v>40.770000000000003</v>
      </c>
      <c r="H2" s="59" t="s">
        <v>35</v>
      </c>
      <c r="I2" s="55">
        <f>VLOOKUP(H2,Reinigungstage!$A$6:$C$15,3,FALSE)</f>
        <v>0</v>
      </c>
      <c r="J2" s="58">
        <f t="shared" ref="J2:J33" si="0">G2*I2</f>
        <v>0</v>
      </c>
      <c r="K2" s="67"/>
      <c r="L2" s="60">
        <f t="shared" ref="L2:L33" si="1">IF(J2&gt;0,IF(K2&gt;0,(G2/K2)*(1/24),0),0)</f>
        <v>0</v>
      </c>
      <c r="M2" s="58">
        <f>IF(J2&gt;0,IF(K2&gt;0,(J2/K2),0),0)</f>
        <v>0</v>
      </c>
      <c r="N2" s="61">
        <f>'SVS ZwR'!$H$57</f>
        <v>0</v>
      </c>
      <c r="O2" s="4">
        <f>IF(J2&gt;0,IF(K2&gt;0,(G2/K2)*N2,0),0)</f>
        <v>0</v>
      </c>
      <c r="P2" s="4">
        <f>O2/G2</f>
        <v>0</v>
      </c>
      <c r="Q2" s="61">
        <f t="shared" ref="Q2:Q65" si="2">M2*N2</f>
        <v>0</v>
      </c>
    </row>
    <row r="3" spans="1:33" x14ac:dyDescent="0.2">
      <c r="A3" s="125">
        <v>2</v>
      </c>
      <c r="B3" s="110" t="str">
        <f>UR!B3</f>
        <v>KG</v>
      </c>
      <c r="C3" s="113"/>
      <c r="D3" s="56" t="str">
        <f>UR!D3</f>
        <v>Werkstatt Hausmeister</v>
      </c>
      <c r="E3" s="57" t="str">
        <f>UR!E3</f>
        <v>Lager und Archive</v>
      </c>
      <c r="F3" s="56" t="str">
        <f>UR!F3</f>
        <v>Estrich</v>
      </c>
      <c r="G3" s="68">
        <f>UR!G3</f>
        <v>82.22</v>
      </c>
      <c r="H3" s="59" t="s">
        <v>35</v>
      </c>
      <c r="I3" s="55">
        <f>VLOOKUP(H3,Reinigungstage!$A$6:$C$15,3,FALSE)</f>
        <v>0</v>
      </c>
      <c r="J3" s="63">
        <f t="shared" si="0"/>
        <v>0</v>
      </c>
      <c r="K3" s="67"/>
      <c r="L3" s="60">
        <f t="shared" si="1"/>
        <v>0</v>
      </c>
      <c r="M3" s="58">
        <f t="shared" ref="M3:M66" si="3">IF(J3&gt;0,IF(K3&gt;0,(J3/K3),0),0)</f>
        <v>0</v>
      </c>
      <c r="N3" s="61">
        <f>'SVS ZwR'!$H$57</f>
        <v>0</v>
      </c>
      <c r="O3" s="4">
        <f t="shared" ref="O3:O66" si="4">IF(J3&gt;0,IF(K3&gt;0,(G3/K3)*N3,0),0)</f>
        <v>0</v>
      </c>
      <c r="P3" s="4">
        <f t="shared" ref="P3:P66" si="5">O3/G3</f>
        <v>0</v>
      </c>
      <c r="Q3" s="61">
        <f t="shared" si="2"/>
        <v>0</v>
      </c>
    </row>
    <row r="4" spans="1:33" x14ac:dyDescent="0.2">
      <c r="A4" s="125">
        <v>3</v>
      </c>
      <c r="B4" s="110" t="str">
        <f>UR!B4</f>
        <v>KG</v>
      </c>
      <c r="C4" s="113"/>
      <c r="D4" s="56" t="str">
        <f>UR!D4</f>
        <v>Lager Werkstatt Hausmeister</v>
      </c>
      <c r="E4" s="57" t="str">
        <f>UR!E4</f>
        <v>Lager und Archive</v>
      </c>
      <c r="F4" s="56" t="str">
        <f>UR!F4</f>
        <v>Estrich</v>
      </c>
      <c r="G4" s="68">
        <f>UR!G4</f>
        <v>147.1</v>
      </c>
      <c r="H4" s="59" t="s">
        <v>35</v>
      </c>
      <c r="I4" s="55">
        <f>VLOOKUP(H4,Reinigungstage!$A$6:$C$15,3,FALSE)</f>
        <v>0</v>
      </c>
      <c r="J4" s="63">
        <f t="shared" si="0"/>
        <v>0</v>
      </c>
      <c r="K4" s="67"/>
      <c r="L4" s="60">
        <f t="shared" si="1"/>
        <v>0</v>
      </c>
      <c r="M4" s="58">
        <f t="shared" si="3"/>
        <v>0</v>
      </c>
      <c r="N4" s="61">
        <f>'SVS ZwR'!$H$57</f>
        <v>0</v>
      </c>
      <c r="O4" s="4">
        <f t="shared" si="4"/>
        <v>0</v>
      </c>
      <c r="P4" s="4">
        <f t="shared" si="5"/>
        <v>0</v>
      </c>
      <c r="Q4" s="61">
        <f t="shared" si="2"/>
        <v>0</v>
      </c>
    </row>
    <row r="5" spans="1:33" x14ac:dyDescent="0.2">
      <c r="A5" s="125">
        <v>4</v>
      </c>
      <c r="B5" s="110" t="str">
        <f>UR!B5</f>
        <v>KG</v>
      </c>
      <c r="C5" s="113"/>
      <c r="D5" s="56" t="str">
        <f>UR!D5</f>
        <v>Treppe zur Werkstatt</v>
      </c>
      <c r="E5" s="57" t="str">
        <f>UR!E5</f>
        <v>Treppenhäuser</v>
      </c>
      <c r="F5" s="56" t="str">
        <f>UR!F5</f>
        <v>Steinfliesen</v>
      </c>
      <c r="G5" s="68">
        <f>UR!G5</f>
        <v>5.96</v>
      </c>
      <c r="H5" s="59" t="s">
        <v>165</v>
      </c>
      <c r="I5" s="55">
        <f>VLOOKUP(H5,Reinigungstage!$A$6:$C$15,3,FALSE)</f>
        <v>2</v>
      </c>
      <c r="J5" s="63">
        <f t="shared" si="0"/>
        <v>11.92</v>
      </c>
      <c r="K5" s="67"/>
      <c r="L5" s="60">
        <f t="shared" si="1"/>
        <v>0</v>
      </c>
      <c r="M5" s="58">
        <f t="shared" si="3"/>
        <v>0</v>
      </c>
      <c r="N5" s="61">
        <f>'SVS ZwR'!$H$57</f>
        <v>0</v>
      </c>
      <c r="O5" s="4">
        <f t="shared" si="4"/>
        <v>0</v>
      </c>
      <c r="P5" s="4">
        <f t="shared" si="5"/>
        <v>0</v>
      </c>
      <c r="Q5" s="61">
        <f t="shared" si="2"/>
        <v>0</v>
      </c>
    </row>
    <row r="6" spans="1:33" x14ac:dyDescent="0.2">
      <c r="A6" s="125">
        <v>5</v>
      </c>
      <c r="B6" s="110" t="str">
        <f>UR!B6</f>
        <v>EG</v>
      </c>
      <c r="C6" s="113" t="s">
        <v>183</v>
      </c>
      <c r="D6" s="56" t="str">
        <f>UR!D6</f>
        <v>Erste Hilfe/Server</v>
      </c>
      <c r="E6" s="57" t="str">
        <f>UR!E6</f>
        <v>Sanitärräume</v>
      </c>
      <c r="F6" s="56" t="str">
        <f>UR!F6</f>
        <v>Steinfliesen</v>
      </c>
      <c r="G6" s="68">
        <f>UR!G6</f>
        <v>7.66</v>
      </c>
      <c r="H6" s="59" t="s">
        <v>165</v>
      </c>
      <c r="I6" s="55">
        <f>VLOOKUP(H6,Reinigungstage!$A$6:$C$15,3,FALSE)</f>
        <v>2</v>
      </c>
      <c r="J6" s="63">
        <f t="shared" si="0"/>
        <v>15.32</v>
      </c>
      <c r="K6" s="67"/>
      <c r="L6" s="60">
        <f t="shared" si="1"/>
        <v>0</v>
      </c>
      <c r="M6" s="58">
        <f t="shared" si="3"/>
        <v>0</v>
      </c>
      <c r="N6" s="61">
        <f>'SVS ZwR'!$H$57</f>
        <v>0</v>
      </c>
      <c r="O6" s="4">
        <f t="shared" si="4"/>
        <v>0</v>
      </c>
      <c r="P6" s="4">
        <f t="shared" si="5"/>
        <v>0</v>
      </c>
      <c r="Q6" s="61">
        <f t="shared" si="2"/>
        <v>0</v>
      </c>
    </row>
    <row r="7" spans="1:33" x14ac:dyDescent="0.2">
      <c r="A7" s="125">
        <v>6</v>
      </c>
      <c r="B7" s="110" t="str">
        <f>UR!B7</f>
        <v>EG</v>
      </c>
      <c r="C7" s="113" t="s">
        <v>186</v>
      </c>
      <c r="D7" s="56" t="str">
        <f>UR!D7</f>
        <v xml:space="preserve">Arbeitsraum </v>
      </c>
      <c r="E7" s="57" t="str">
        <f>UR!E7</f>
        <v>Aufenthalts- und Gruppenräume</v>
      </c>
      <c r="F7" s="56" t="str">
        <f>UR!F7</f>
        <v>Linoleum</v>
      </c>
      <c r="G7" s="68">
        <f>UR!G7</f>
        <v>50.47</v>
      </c>
      <c r="H7" s="59" t="s">
        <v>165</v>
      </c>
      <c r="I7" s="55">
        <f>VLOOKUP(H7,Reinigungstage!$A$6:$C$15,3,FALSE)</f>
        <v>2</v>
      </c>
      <c r="J7" s="63">
        <f t="shared" si="0"/>
        <v>100.94</v>
      </c>
      <c r="K7" s="67"/>
      <c r="L7" s="60">
        <f t="shared" si="1"/>
        <v>0</v>
      </c>
      <c r="M7" s="58">
        <f t="shared" si="3"/>
        <v>0</v>
      </c>
      <c r="N7" s="61">
        <f>'SVS ZwR'!$H$57</f>
        <v>0</v>
      </c>
      <c r="O7" s="4">
        <f t="shared" si="4"/>
        <v>0</v>
      </c>
      <c r="P7" s="4">
        <f t="shared" si="5"/>
        <v>0</v>
      </c>
      <c r="Q7" s="61">
        <f t="shared" si="2"/>
        <v>0</v>
      </c>
    </row>
    <row r="8" spans="1:33" x14ac:dyDescent="0.2">
      <c r="A8" s="125">
        <v>7</v>
      </c>
      <c r="B8" s="110" t="str">
        <f>UR!B8</f>
        <v>EG</v>
      </c>
      <c r="C8" s="113" t="s">
        <v>187</v>
      </c>
      <c r="D8" s="56" t="str">
        <f>UR!D8</f>
        <v>SV-Raum</v>
      </c>
      <c r="E8" s="57" t="str">
        <f>UR!E8</f>
        <v>Aufenthalts- und Gruppenräume</v>
      </c>
      <c r="F8" s="56" t="str">
        <f>UR!F8</f>
        <v>Steinfliesen</v>
      </c>
      <c r="G8" s="68">
        <f>UR!G8</f>
        <v>54.870000000000005</v>
      </c>
      <c r="H8" s="59" t="s">
        <v>165</v>
      </c>
      <c r="I8" s="55">
        <f>VLOOKUP(H8,Reinigungstage!$A$6:$C$15,3,FALSE)</f>
        <v>2</v>
      </c>
      <c r="J8" s="63">
        <f t="shared" si="0"/>
        <v>109.74000000000001</v>
      </c>
      <c r="K8" s="67"/>
      <c r="L8" s="60">
        <f t="shared" si="1"/>
        <v>0</v>
      </c>
      <c r="M8" s="58">
        <f t="shared" si="3"/>
        <v>0</v>
      </c>
      <c r="N8" s="61">
        <f>'SVS ZwR'!$H$57</f>
        <v>0</v>
      </c>
      <c r="O8" s="4">
        <f t="shared" si="4"/>
        <v>0</v>
      </c>
      <c r="P8" s="4">
        <f t="shared" si="5"/>
        <v>0</v>
      </c>
      <c r="Q8" s="61">
        <f t="shared" si="2"/>
        <v>0</v>
      </c>
    </row>
    <row r="9" spans="1:33" x14ac:dyDescent="0.2">
      <c r="A9" s="125">
        <v>8</v>
      </c>
      <c r="B9" s="110" t="str">
        <f>UR!B9</f>
        <v>EG</v>
      </c>
      <c r="C9" s="113" t="s">
        <v>188</v>
      </c>
      <c r="D9" s="56" t="str">
        <f>UR!D9</f>
        <v>Fachraum Religion</v>
      </c>
      <c r="E9" s="57" t="str">
        <f>UR!E9</f>
        <v>Fachräume</v>
      </c>
      <c r="F9" s="56" t="str">
        <f>UR!F9</f>
        <v>Steinfliesen</v>
      </c>
      <c r="G9" s="68">
        <f>UR!G9</f>
        <v>76.213200000000001</v>
      </c>
      <c r="H9" s="59" t="s">
        <v>165</v>
      </c>
      <c r="I9" s="55">
        <f>VLOOKUP(H9,Reinigungstage!$A$6:$C$15,3,FALSE)</f>
        <v>2</v>
      </c>
      <c r="J9" s="63">
        <f t="shared" si="0"/>
        <v>152.4264</v>
      </c>
      <c r="K9" s="67"/>
      <c r="L9" s="60">
        <f t="shared" si="1"/>
        <v>0</v>
      </c>
      <c r="M9" s="58">
        <f t="shared" si="3"/>
        <v>0</v>
      </c>
      <c r="N9" s="61">
        <f>'SVS ZwR'!$H$57</f>
        <v>0</v>
      </c>
      <c r="O9" s="4">
        <f t="shared" si="4"/>
        <v>0</v>
      </c>
      <c r="P9" s="4">
        <f t="shared" si="5"/>
        <v>0</v>
      </c>
      <c r="Q9" s="61">
        <f t="shared" si="2"/>
        <v>0</v>
      </c>
    </row>
    <row r="10" spans="1:33" x14ac:dyDescent="0.2">
      <c r="A10" s="125">
        <v>9</v>
      </c>
      <c r="B10" s="110" t="str">
        <f>UR!B10</f>
        <v>EG</v>
      </c>
      <c r="C10" s="113" t="s">
        <v>197</v>
      </c>
      <c r="D10" s="56" t="str">
        <f>UR!D10</f>
        <v>Kunst 1</v>
      </c>
      <c r="E10" s="57" t="str">
        <f>UR!E10</f>
        <v>Fachräume</v>
      </c>
      <c r="F10" s="56" t="str">
        <f>UR!F10</f>
        <v>Linoleum</v>
      </c>
      <c r="G10" s="68">
        <f>UR!G10</f>
        <v>70.67</v>
      </c>
      <c r="H10" s="59" t="s">
        <v>165</v>
      </c>
      <c r="I10" s="55">
        <f>VLOOKUP(H10,Reinigungstage!$A$6:$C$15,3,FALSE)</f>
        <v>2</v>
      </c>
      <c r="J10" s="63">
        <f t="shared" si="0"/>
        <v>141.34</v>
      </c>
      <c r="K10" s="67"/>
      <c r="L10" s="60">
        <f t="shared" si="1"/>
        <v>0</v>
      </c>
      <c r="M10" s="58">
        <f t="shared" si="3"/>
        <v>0</v>
      </c>
      <c r="N10" s="61">
        <f>'SVS ZwR'!$H$57</f>
        <v>0</v>
      </c>
      <c r="O10" s="4">
        <f t="shared" si="4"/>
        <v>0</v>
      </c>
      <c r="P10" s="4">
        <f t="shared" si="5"/>
        <v>0</v>
      </c>
      <c r="Q10" s="61">
        <f t="shared" si="2"/>
        <v>0</v>
      </c>
    </row>
    <row r="11" spans="1:33" x14ac:dyDescent="0.2">
      <c r="A11" s="125">
        <v>10</v>
      </c>
      <c r="B11" s="110" t="str">
        <f>UR!B11</f>
        <v>EG</v>
      </c>
      <c r="C11" s="113" t="s">
        <v>198</v>
      </c>
      <c r="D11" s="56" t="str">
        <f>UR!D11</f>
        <v>Kunst 2/Werken</v>
      </c>
      <c r="E11" s="57" t="str">
        <f>UR!E11</f>
        <v>Fachräume</v>
      </c>
      <c r="F11" s="56" t="str">
        <f>UR!F11</f>
        <v>Steinfliesen</v>
      </c>
      <c r="G11" s="68">
        <f>UR!G11</f>
        <v>68.28</v>
      </c>
      <c r="H11" s="59" t="s">
        <v>165</v>
      </c>
      <c r="I11" s="55">
        <f>VLOOKUP(H11,Reinigungstage!$A$6:$C$15,3,FALSE)</f>
        <v>2</v>
      </c>
      <c r="J11" s="63">
        <f t="shared" si="0"/>
        <v>136.56</v>
      </c>
      <c r="K11" s="67"/>
      <c r="L11" s="60">
        <f t="shared" si="1"/>
        <v>0</v>
      </c>
      <c r="M11" s="58">
        <f t="shared" si="3"/>
        <v>0</v>
      </c>
      <c r="N11" s="61">
        <f>'SVS ZwR'!$H$57</f>
        <v>0</v>
      </c>
      <c r="O11" s="4">
        <f t="shared" si="4"/>
        <v>0</v>
      </c>
      <c r="P11" s="4">
        <f t="shared" si="5"/>
        <v>0</v>
      </c>
      <c r="Q11" s="61">
        <f t="shared" si="2"/>
        <v>0</v>
      </c>
    </row>
    <row r="12" spans="1:33" x14ac:dyDescent="0.2">
      <c r="A12" s="125">
        <v>11</v>
      </c>
      <c r="B12" s="110" t="str">
        <f>UR!B12</f>
        <v>EG</v>
      </c>
      <c r="C12" s="113" t="s">
        <v>199</v>
      </c>
      <c r="D12" s="56" t="str">
        <f>UR!D12</f>
        <v>Kunst 3/Werkstatt</v>
      </c>
      <c r="E12" s="57" t="str">
        <f>UR!E12</f>
        <v>Fachräume</v>
      </c>
      <c r="F12" s="56" t="str">
        <f>UR!F12</f>
        <v>Steinfliesen</v>
      </c>
      <c r="G12" s="68">
        <f>UR!G12</f>
        <v>43.14</v>
      </c>
      <c r="H12" s="59" t="s">
        <v>165</v>
      </c>
      <c r="I12" s="55">
        <f>VLOOKUP(H12,Reinigungstage!$A$6:$C$15,3,FALSE)</f>
        <v>2</v>
      </c>
      <c r="J12" s="63">
        <f t="shared" si="0"/>
        <v>86.28</v>
      </c>
      <c r="K12" s="67"/>
      <c r="L12" s="60">
        <f t="shared" si="1"/>
        <v>0</v>
      </c>
      <c r="M12" s="58">
        <f t="shared" si="3"/>
        <v>0</v>
      </c>
      <c r="N12" s="61">
        <f>'SVS ZwR'!$H$57</f>
        <v>0</v>
      </c>
      <c r="O12" s="4">
        <f t="shared" si="4"/>
        <v>0</v>
      </c>
      <c r="P12" s="4">
        <f t="shared" si="5"/>
        <v>0</v>
      </c>
      <c r="Q12" s="61">
        <f t="shared" si="2"/>
        <v>0</v>
      </c>
    </row>
    <row r="13" spans="1:33" x14ac:dyDescent="0.2">
      <c r="A13" s="125">
        <v>12</v>
      </c>
      <c r="B13" s="110" t="str">
        <f>UR!B13</f>
        <v>EG</v>
      </c>
      <c r="C13" s="113"/>
      <c r="D13" s="56" t="str">
        <f>UR!D13</f>
        <v>Putzmittel Südflügel</v>
      </c>
      <c r="E13" s="57" t="str">
        <f>UR!E13</f>
        <v>Keine Reinigung bzw. auf Anforderung</v>
      </c>
      <c r="F13" s="56" t="str">
        <f>UR!F13</f>
        <v>Steinfliesen</v>
      </c>
      <c r="G13" s="68">
        <f>UR!G13</f>
        <v>2.4500000000000002</v>
      </c>
      <c r="H13" s="59" t="s">
        <v>35</v>
      </c>
      <c r="I13" s="55">
        <f>VLOOKUP(H13,Reinigungstage!$A$6:$C$15,3,FALSE)</f>
        <v>0</v>
      </c>
      <c r="J13" s="63">
        <f t="shared" si="0"/>
        <v>0</v>
      </c>
      <c r="K13" s="67"/>
      <c r="L13" s="60">
        <f t="shared" si="1"/>
        <v>0</v>
      </c>
      <c r="M13" s="58">
        <f t="shared" si="3"/>
        <v>0</v>
      </c>
      <c r="N13" s="61">
        <f>'SVS ZwR'!$H$57</f>
        <v>0</v>
      </c>
      <c r="O13" s="4">
        <f t="shared" si="4"/>
        <v>0</v>
      </c>
      <c r="P13" s="4">
        <f t="shared" si="5"/>
        <v>0</v>
      </c>
      <c r="Q13" s="61">
        <f t="shared" si="2"/>
        <v>0</v>
      </c>
    </row>
    <row r="14" spans="1:33" x14ac:dyDescent="0.2">
      <c r="A14" s="125">
        <v>13</v>
      </c>
      <c r="B14" s="110" t="str">
        <f>UR!B14</f>
        <v>EG</v>
      </c>
      <c r="C14" s="113"/>
      <c r="D14" s="56" t="str">
        <f>UR!D14</f>
        <v>Kiosk</v>
      </c>
      <c r="E14" s="57" t="str">
        <f>UR!E14</f>
        <v>Keine Reinigung bzw. auf Anforderung</v>
      </c>
      <c r="F14" s="56" t="str">
        <f>UR!F14</f>
        <v>PVC</v>
      </c>
      <c r="G14" s="68">
        <f>UR!G14</f>
        <v>6.07</v>
      </c>
      <c r="H14" s="59" t="s">
        <v>35</v>
      </c>
      <c r="I14" s="55">
        <f>VLOOKUP(H14,Reinigungstage!$A$6:$C$15,3,FALSE)</f>
        <v>0</v>
      </c>
      <c r="J14" s="63">
        <f t="shared" si="0"/>
        <v>0</v>
      </c>
      <c r="K14" s="67"/>
      <c r="L14" s="60">
        <f t="shared" si="1"/>
        <v>0</v>
      </c>
      <c r="M14" s="58">
        <f t="shared" si="3"/>
        <v>0</v>
      </c>
      <c r="N14" s="61">
        <f>'SVS ZwR'!$H$57</f>
        <v>0</v>
      </c>
      <c r="O14" s="4">
        <f t="shared" si="4"/>
        <v>0</v>
      </c>
      <c r="P14" s="4">
        <f t="shared" si="5"/>
        <v>0</v>
      </c>
      <c r="Q14" s="61">
        <f t="shared" si="2"/>
        <v>0</v>
      </c>
    </row>
    <row r="15" spans="1:33" x14ac:dyDescent="0.2">
      <c r="A15" s="125">
        <v>14</v>
      </c>
      <c r="B15" s="110" t="str">
        <f>UR!B15</f>
        <v>EG</v>
      </c>
      <c r="C15" s="113" t="s">
        <v>213</v>
      </c>
      <c r="D15" s="56" t="str">
        <f>UR!D15</f>
        <v xml:space="preserve">Lüftung </v>
      </c>
      <c r="E15" s="57" t="str">
        <f>UR!E15</f>
        <v>Keine Reinigung bzw. auf Anforderung</v>
      </c>
      <c r="F15" s="56" t="str">
        <f>UR!F15</f>
        <v>Steinfliesen</v>
      </c>
      <c r="G15" s="68">
        <f>UR!G15</f>
        <v>0.75</v>
      </c>
      <c r="H15" s="59" t="s">
        <v>35</v>
      </c>
      <c r="I15" s="55">
        <f>VLOOKUP(H15,Reinigungstage!$A$6:$C$15,3,FALSE)</f>
        <v>0</v>
      </c>
      <c r="J15" s="63">
        <f t="shared" si="0"/>
        <v>0</v>
      </c>
      <c r="K15" s="67"/>
      <c r="L15" s="60">
        <f t="shared" si="1"/>
        <v>0</v>
      </c>
      <c r="M15" s="58">
        <f t="shared" si="3"/>
        <v>0</v>
      </c>
      <c r="N15" s="61">
        <f>'SVS ZwR'!$H$57</f>
        <v>0</v>
      </c>
      <c r="O15" s="4">
        <f t="shared" si="4"/>
        <v>0</v>
      </c>
      <c r="P15" s="4">
        <f t="shared" si="5"/>
        <v>0</v>
      </c>
      <c r="Q15" s="61">
        <f t="shared" si="2"/>
        <v>0</v>
      </c>
    </row>
    <row r="16" spans="1:33" x14ac:dyDescent="0.2">
      <c r="A16" s="125">
        <v>15</v>
      </c>
      <c r="B16" s="110" t="str">
        <f>UR!B16</f>
        <v>EG</v>
      </c>
      <c r="C16" s="113" t="s">
        <v>214</v>
      </c>
      <c r="D16" s="56" t="str">
        <f>UR!D16</f>
        <v xml:space="preserve">Putzmittel  </v>
      </c>
      <c r="E16" s="57" t="str">
        <f>UR!E16</f>
        <v>Keine Reinigung bzw. auf Anforderung</v>
      </c>
      <c r="F16" s="56" t="str">
        <f>UR!F16</f>
        <v>Steinfliesen</v>
      </c>
      <c r="G16" s="68">
        <f>UR!G16</f>
        <v>1.56</v>
      </c>
      <c r="H16" s="59" t="s">
        <v>35</v>
      </c>
      <c r="I16" s="55">
        <f>VLOOKUP(H16,Reinigungstage!$A$6:$C$15,3,FALSE)</f>
        <v>0</v>
      </c>
      <c r="J16" s="63">
        <f t="shared" si="0"/>
        <v>0</v>
      </c>
      <c r="K16" s="67"/>
      <c r="L16" s="60">
        <f t="shared" si="1"/>
        <v>0</v>
      </c>
      <c r="M16" s="58">
        <f t="shared" si="3"/>
        <v>0</v>
      </c>
      <c r="N16" s="61">
        <f>'SVS ZwR'!$H$57</f>
        <v>0</v>
      </c>
      <c r="O16" s="4">
        <f t="shared" si="4"/>
        <v>0</v>
      </c>
      <c r="P16" s="4">
        <f t="shared" si="5"/>
        <v>0</v>
      </c>
      <c r="Q16" s="61">
        <f t="shared" si="2"/>
        <v>0</v>
      </c>
    </row>
    <row r="17" spans="1:17" x14ac:dyDescent="0.2">
      <c r="A17" s="125">
        <v>16</v>
      </c>
      <c r="B17" s="110" t="str">
        <f>UR!B17</f>
        <v>EG</v>
      </c>
      <c r="C17" s="113" t="s">
        <v>215</v>
      </c>
      <c r="D17" s="56" t="str">
        <f>UR!D17</f>
        <v>Notstromaggregat</v>
      </c>
      <c r="E17" s="57" t="str">
        <f>UR!E17</f>
        <v>Keine Reinigung bzw. auf Anforderung</v>
      </c>
      <c r="F17" s="56" t="str">
        <f>UR!F17</f>
        <v>Steinfliesen</v>
      </c>
      <c r="G17" s="68">
        <f>UR!G17</f>
        <v>2.69</v>
      </c>
      <c r="H17" s="59" t="s">
        <v>35</v>
      </c>
      <c r="I17" s="55">
        <f>VLOOKUP(H17,Reinigungstage!$A$6:$C$15,3,FALSE)</f>
        <v>0</v>
      </c>
      <c r="J17" s="63">
        <f t="shared" si="0"/>
        <v>0</v>
      </c>
      <c r="K17" s="67"/>
      <c r="L17" s="60">
        <f t="shared" si="1"/>
        <v>0</v>
      </c>
      <c r="M17" s="58">
        <f t="shared" si="3"/>
        <v>0</v>
      </c>
      <c r="N17" s="61">
        <f>'SVS ZwR'!$H$57</f>
        <v>0</v>
      </c>
      <c r="O17" s="4">
        <f t="shared" si="4"/>
        <v>0</v>
      </c>
      <c r="P17" s="4">
        <f t="shared" si="5"/>
        <v>0</v>
      </c>
      <c r="Q17" s="61">
        <f t="shared" si="2"/>
        <v>0</v>
      </c>
    </row>
    <row r="18" spans="1:17" x14ac:dyDescent="0.2">
      <c r="A18" s="125">
        <v>17</v>
      </c>
      <c r="B18" s="110" t="str">
        <f>UR!B18</f>
        <v>EG</v>
      </c>
      <c r="C18" s="113" t="s">
        <v>230</v>
      </c>
      <c r="D18" s="56" t="str">
        <f>UR!D18</f>
        <v>Klassenraum</v>
      </c>
      <c r="E18" s="57" t="str">
        <f>UR!E18</f>
        <v>Klassenräume</v>
      </c>
      <c r="F18" s="56" t="str">
        <f>UR!F18</f>
        <v>Linoleum</v>
      </c>
      <c r="G18" s="68">
        <f>UR!G18</f>
        <v>49.37</v>
      </c>
      <c r="H18" s="59" t="s">
        <v>165</v>
      </c>
      <c r="I18" s="55">
        <f>VLOOKUP(H18,Reinigungstage!$A$6:$C$15,3,FALSE)</f>
        <v>2</v>
      </c>
      <c r="J18" s="63">
        <f t="shared" si="0"/>
        <v>98.74</v>
      </c>
      <c r="K18" s="67"/>
      <c r="L18" s="60">
        <f t="shared" si="1"/>
        <v>0</v>
      </c>
      <c r="M18" s="58">
        <f t="shared" si="3"/>
        <v>0</v>
      </c>
      <c r="N18" s="61">
        <f>'SVS ZwR'!$H$57</f>
        <v>0</v>
      </c>
      <c r="O18" s="4">
        <f t="shared" si="4"/>
        <v>0</v>
      </c>
      <c r="P18" s="4">
        <f t="shared" si="5"/>
        <v>0</v>
      </c>
      <c r="Q18" s="61">
        <f t="shared" si="2"/>
        <v>0</v>
      </c>
    </row>
    <row r="19" spans="1:17" x14ac:dyDescent="0.2">
      <c r="A19" s="125">
        <v>18</v>
      </c>
      <c r="B19" s="110" t="str">
        <f>UR!B19</f>
        <v>EG</v>
      </c>
      <c r="C19" s="113" t="s">
        <v>231</v>
      </c>
      <c r="D19" s="56" t="str">
        <f>UR!D19</f>
        <v>Klassenraum</v>
      </c>
      <c r="E19" s="57" t="str">
        <f>UR!E19</f>
        <v>Klassenräume</v>
      </c>
      <c r="F19" s="56" t="str">
        <f>UR!F19</f>
        <v>Linoleum</v>
      </c>
      <c r="G19" s="68">
        <f>UR!G19</f>
        <v>49.37</v>
      </c>
      <c r="H19" s="59" t="s">
        <v>165</v>
      </c>
      <c r="I19" s="55">
        <f>VLOOKUP(H19,Reinigungstage!$A$6:$C$15,3,FALSE)</f>
        <v>2</v>
      </c>
      <c r="J19" s="63">
        <f t="shared" si="0"/>
        <v>98.74</v>
      </c>
      <c r="K19" s="67"/>
      <c r="L19" s="60">
        <f t="shared" si="1"/>
        <v>0</v>
      </c>
      <c r="M19" s="58">
        <f t="shared" si="3"/>
        <v>0</v>
      </c>
      <c r="N19" s="61">
        <f>'SVS ZwR'!$H$57</f>
        <v>0</v>
      </c>
      <c r="O19" s="4">
        <f t="shared" si="4"/>
        <v>0</v>
      </c>
      <c r="P19" s="4">
        <f t="shared" si="5"/>
        <v>0</v>
      </c>
      <c r="Q19" s="61">
        <f t="shared" si="2"/>
        <v>0</v>
      </c>
    </row>
    <row r="20" spans="1:17" x14ac:dyDescent="0.2">
      <c r="A20" s="125">
        <v>19</v>
      </c>
      <c r="B20" s="110" t="str">
        <f>UR!B20</f>
        <v>EG</v>
      </c>
      <c r="C20" s="113" t="s">
        <v>232</v>
      </c>
      <c r="D20" s="56" t="str">
        <f>UR!D20</f>
        <v>Klassenraum</v>
      </c>
      <c r="E20" s="57" t="str">
        <f>UR!E20</f>
        <v>Klassenräume</v>
      </c>
      <c r="F20" s="56" t="str">
        <f>UR!F20</f>
        <v>Linoleum</v>
      </c>
      <c r="G20" s="68">
        <f>UR!G20</f>
        <v>61.53</v>
      </c>
      <c r="H20" s="59" t="s">
        <v>165</v>
      </c>
      <c r="I20" s="55">
        <f>VLOOKUP(H20,Reinigungstage!$A$6:$C$15,3,FALSE)</f>
        <v>2</v>
      </c>
      <c r="J20" s="63">
        <f t="shared" si="0"/>
        <v>123.06</v>
      </c>
      <c r="K20" s="67"/>
      <c r="L20" s="60">
        <f t="shared" si="1"/>
        <v>0</v>
      </c>
      <c r="M20" s="58">
        <f t="shared" si="3"/>
        <v>0</v>
      </c>
      <c r="N20" s="61">
        <f>'SVS ZwR'!$H$57</f>
        <v>0</v>
      </c>
      <c r="O20" s="4">
        <f t="shared" si="4"/>
        <v>0</v>
      </c>
      <c r="P20" s="4">
        <f t="shared" si="5"/>
        <v>0</v>
      </c>
      <c r="Q20" s="61">
        <f t="shared" si="2"/>
        <v>0</v>
      </c>
    </row>
    <row r="21" spans="1:17" x14ac:dyDescent="0.2">
      <c r="A21" s="125">
        <v>20</v>
      </c>
      <c r="B21" s="110" t="str">
        <f>UR!B21</f>
        <v>EG</v>
      </c>
      <c r="C21" s="113" t="s">
        <v>233</v>
      </c>
      <c r="D21" s="56" t="str">
        <f>UR!D21</f>
        <v>Klassenraum</v>
      </c>
      <c r="E21" s="57" t="str">
        <f>UR!E21</f>
        <v>Klassenräume</v>
      </c>
      <c r="F21" s="56" t="str">
        <f>UR!F21</f>
        <v>Linoleum</v>
      </c>
      <c r="G21" s="68">
        <f>UR!G21</f>
        <v>58.54</v>
      </c>
      <c r="H21" s="59" t="s">
        <v>165</v>
      </c>
      <c r="I21" s="55">
        <f>VLOOKUP(H21,Reinigungstage!$A$6:$C$15,3,FALSE)</f>
        <v>2</v>
      </c>
      <c r="J21" s="63">
        <f t="shared" si="0"/>
        <v>117.08</v>
      </c>
      <c r="K21" s="67"/>
      <c r="L21" s="60">
        <f t="shared" si="1"/>
        <v>0</v>
      </c>
      <c r="M21" s="58">
        <f t="shared" si="3"/>
        <v>0</v>
      </c>
      <c r="N21" s="61">
        <f>'SVS ZwR'!$H$57</f>
        <v>0</v>
      </c>
      <c r="O21" s="4">
        <f t="shared" si="4"/>
        <v>0</v>
      </c>
      <c r="P21" s="4">
        <f t="shared" si="5"/>
        <v>0</v>
      </c>
      <c r="Q21" s="61">
        <f t="shared" si="2"/>
        <v>0</v>
      </c>
    </row>
    <row r="22" spans="1:17" x14ac:dyDescent="0.2">
      <c r="A22" s="125">
        <v>21</v>
      </c>
      <c r="B22" s="110" t="str">
        <f>UR!B22</f>
        <v>EG</v>
      </c>
      <c r="C22" s="113" t="s">
        <v>234</v>
      </c>
      <c r="D22" s="56" t="str">
        <f>UR!D22</f>
        <v>Klassenraum</v>
      </c>
      <c r="E22" s="57" t="str">
        <f>UR!E22</f>
        <v>Klassenräume</v>
      </c>
      <c r="F22" s="56" t="str">
        <f>UR!F22</f>
        <v>Linoleum</v>
      </c>
      <c r="G22" s="68">
        <f>UR!G22</f>
        <v>58.54</v>
      </c>
      <c r="H22" s="59" t="s">
        <v>165</v>
      </c>
      <c r="I22" s="55">
        <f>VLOOKUP(H22,Reinigungstage!$A$6:$C$15,3,FALSE)</f>
        <v>2</v>
      </c>
      <c r="J22" s="63">
        <f t="shared" si="0"/>
        <v>117.08</v>
      </c>
      <c r="K22" s="67"/>
      <c r="L22" s="60">
        <f t="shared" si="1"/>
        <v>0</v>
      </c>
      <c r="M22" s="58">
        <f t="shared" si="3"/>
        <v>0</v>
      </c>
      <c r="N22" s="61">
        <f>'SVS ZwR'!$H$57</f>
        <v>0</v>
      </c>
      <c r="O22" s="4">
        <f t="shared" si="4"/>
        <v>0</v>
      </c>
      <c r="P22" s="4">
        <f t="shared" si="5"/>
        <v>0</v>
      </c>
      <c r="Q22" s="61">
        <f t="shared" si="2"/>
        <v>0</v>
      </c>
    </row>
    <row r="23" spans="1:17" x14ac:dyDescent="0.2">
      <c r="A23" s="125">
        <v>22</v>
      </c>
      <c r="B23" s="110" t="str">
        <f>UR!B23</f>
        <v>EG</v>
      </c>
      <c r="C23" s="113" t="s">
        <v>235</v>
      </c>
      <c r="D23" s="56" t="str">
        <f>UR!D23</f>
        <v>Klassenraum</v>
      </c>
      <c r="E23" s="57" t="str">
        <f>UR!E23</f>
        <v>Klassenräume</v>
      </c>
      <c r="F23" s="56" t="str">
        <f>UR!F23</f>
        <v>Linoleum</v>
      </c>
      <c r="G23" s="68">
        <f>UR!G23</f>
        <v>64.790000000000006</v>
      </c>
      <c r="H23" s="59" t="s">
        <v>165</v>
      </c>
      <c r="I23" s="55">
        <f>VLOOKUP(H23,Reinigungstage!$A$6:$C$15,3,FALSE)</f>
        <v>2</v>
      </c>
      <c r="J23" s="63">
        <f t="shared" si="0"/>
        <v>129.58000000000001</v>
      </c>
      <c r="K23" s="67"/>
      <c r="L23" s="60">
        <f t="shared" si="1"/>
        <v>0</v>
      </c>
      <c r="M23" s="58">
        <f t="shared" si="3"/>
        <v>0</v>
      </c>
      <c r="N23" s="61">
        <f>'SVS ZwR'!$H$57</f>
        <v>0</v>
      </c>
      <c r="O23" s="4">
        <f t="shared" si="4"/>
        <v>0</v>
      </c>
      <c r="P23" s="4">
        <f t="shared" si="5"/>
        <v>0</v>
      </c>
      <c r="Q23" s="61">
        <f t="shared" si="2"/>
        <v>0</v>
      </c>
    </row>
    <row r="24" spans="1:17" x14ac:dyDescent="0.2">
      <c r="A24" s="125">
        <v>23</v>
      </c>
      <c r="B24" s="110" t="str">
        <f>UR!B24</f>
        <v>EG</v>
      </c>
      <c r="C24" s="113" t="s">
        <v>236</v>
      </c>
      <c r="D24" s="56" t="str">
        <f>UR!D24</f>
        <v>Speiseraum</v>
      </c>
      <c r="E24" s="57" t="str">
        <f>UR!E24</f>
        <v xml:space="preserve">Speiseräume </v>
      </c>
      <c r="F24" s="56" t="str">
        <f>UR!F24</f>
        <v>Linoleum</v>
      </c>
      <c r="G24" s="68">
        <f>UR!G24</f>
        <v>64.930000000000007</v>
      </c>
      <c r="H24" s="59" t="s">
        <v>165</v>
      </c>
      <c r="I24" s="55">
        <f>VLOOKUP(H24,Reinigungstage!$A$6:$C$15,3,FALSE)</f>
        <v>2</v>
      </c>
      <c r="J24" s="63">
        <f t="shared" si="0"/>
        <v>129.86000000000001</v>
      </c>
      <c r="K24" s="67"/>
      <c r="L24" s="60">
        <f t="shared" si="1"/>
        <v>0</v>
      </c>
      <c r="M24" s="58">
        <f t="shared" si="3"/>
        <v>0</v>
      </c>
      <c r="N24" s="61">
        <f>'SVS ZwR'!$H$57</f>
        <v>0</v>
      </c>
      <c r="O24" s="4">
        <f t="shared" si="4"/>
        <v>0</v>
      </c>
      <c r="P24" s="4">
        <f t="shared" si="5"/>
        <v>0</v>
      </c>
      <c r="Q24" s="61">
        <f t="shared" si="2"/>
        <v>0</v>
      </c>
    </row>
    <row r="25" spans="1:17" x14ac:dyDescent="0.2">
      <c r="A25" s="125">
        <v>24</v>
      </c>
      <c r="B25" s="110" t="str">
        <f>UR!B25</f>
        <v>EG</v>
      </c>
      <c r="C25" s="113" t="s">
        <v>237</v>
      </c>
      <c r="D25" s="56" t="str">
        <f>UR!D25</f>
        <v>Klassenraum</v>
      </c>
      <c r="E25" s="57" t="str">
        <f>UR!E25</f>
        <v>Klassenräume</v>
      </c>
      <c r="F25" s="56" t="str">
        <f>UR!F25</f>
        <v>Linoleum</v>
      </c>
      <c r="G25" s="68">
        <f>UR!G25</f>
        <v>63.38</v>
      </c>
      <c r="H25" s="59" t="s">
        <v>165</v>
      </c>
      <c r="I25" s="55">
        <f>VLOOKUP(H25,Reinigungstage!$A$6:$C$15,3,FALSE)</f>
        <v>2</v>
      </c>
      <c r="J25" s="63">
        <f t="shared" si="0"/>
        <v>126.76</v>
      </c>
      <c r="K25" s="67"/>
      <c r="L25" s="60">
        <f t="shared" si="1"/>
        <v>0</v>
      </c>
      <c r="M25" s="58">
        <f t="shared" si="3"/>
        <v>0</v>
      </c>
      <c r="N25" s="61">
        <f>'SVS ZwR'!$H$57</f>
        <v>0</v>
      </c>
      <c r="O25" s="4">
        <f t="shared" si="4"/>
        <v>0</v>
      </c>
      <c r="P25" s="4">
        <f t="shared" si="5"/>
        <v>0</v>
      </c>
      <c r="Q25" s="61">
        <f t="shared" si="2"/>
        <v>0</v>
      </c>
    </row>
    <row r="26" spans="1:17" x14ac:dyDescent="0.2">
      <c r="A26" s="125">
        <v>25</v>
      </c>
      <c r="B26" s="110" t="str">
        <f>UR!B26</f>
        <v>EG</v>
      </c>
      <c r="C26" s="113" t="s">
        <v>238</v>
      </c>
      <c r="D26" s="56" t="str">
        <f>UR!D26</f>
        <v>Kursraum</v>
      </c>
      <c r="E26" s="57" t="str">
        <f>UR!E26</f>
        <v>Klassenräume</v>
      </c>
      <c r="F26" s="56" t="str">
        <f>UR!F26</f>
        <v>PVC</v>
      </c>
      <c r="G26" s="68">
        <f>UR!G26</f>
        <v>48.91</v>
      </c>
      <c r="H26" s="59" t="s">
        <v>165</v>
      </c>
      <c r="I26" s="55">
        <f>VLOOKUP(H26,Reinigungstage!$A$6:$C$15,3,FALSE)</f>
        <v>2</v>
      </c>
      <c r="J26" s="63">
        <f t="shared" si="0"/>
        <v>97.82</v>
      </c>
      <c r="K26" s="67"/>
      <c r="L26" s="60">
        <f t="shared" si="1"/>
        <v>0</v>
      </c>
      <c r="M26" s="58">
        <f t="shared" si="3"/>
        <v>0</v>
      </c>
      <c r="N26" s="61">
        <f>'SVS ZwR'!$H$57</f>
        <v>0</v>
      </c>
      <c r="O26" s="4">
        <f t="shared" si="4"/>
        <v>0</v>
      </c>
      <c r="P26" s="4">
        <f t="shared" si="5"/>
        <v>0</v>
      </c>
      <c r="Q26" s="61">
        <f t="shared" si="2"/>
        <v>0</v>
      </c>
    </row>
    <row r="27" spans="1:17" x14ac:dyDescent="0.2">
      <c r="A27" s="125">
        <v>26</v>
      </c>
      <c r="B27" s="110" t="str">
        <f>UR!B27</f>
        <v>EG</v>
      </c>
      <c r="C27" s="113" t="s">
        <v>239</v>
      </c>
      <c r="D27" s="56" t="str">
        <f>UR!D27</f>
        <v>Kursraum</v>
      </c>
      <c r="E27" s="57" t="str">
        <f>UR!E27</f>
        <v>Klassenräume</v>
      </c>
      <c r="F27" s="56" t="str">
        <f>UR!F27</f>
        <v>PVC</v>
      </c>
      <c r="G27" s="68">
        <f>UR!G27</f>
        <v>49.36</v>
      </c>
      <c r="H27" s="59" t="s">
        <v>165</v>
      </c>
      <c r="I27" s="55">
        <f>VLOOKUP(H27,Reinigungstage!$A$6:$C$15,3,FALSE)</f>
        <v>2</v>
      </c>
      <c r="J27" s="63">
        <f t="shared" si="0"/>
        <v>98.72</v>
      </c>
      <c r="K27" s="67"/>
      <c r="L27" s="60">
        <f t="shared" si="1"/>
        <v>0</v>
      </c>
      <c r="M27" s="58">
        <f t="shared" si="3"/>
        <v>0</v>
      </c>
      <c r="N27" s="61">
        <f>'SVS ZwR'!$H$57</f>
        <v>0</v>
      </c>
      <c r="O27" s="4">
        <f t="shared" si="4"/>
        <v>0</v>
      </c>
      <c r="P27" s="4">
        <f t="shared" si="5"/>
        <v>0</v>
      </c>
      <c r="Q27" s="61">
        <f t="shared" si="2"/>
        <v>0</v>
      </c>
    </row>
    <row r="28" spans="1:17" x14ac:dyDescent="0.2">
      <c r="A28" s="125">
        <v>27</v>
      </c>
      <c r="B28" s="110" t="str">
        <f>UR!B28</f>
        <v>EG</v>
      </c>
      <c r="C28" s="113"/>
      <c r="D28" s="56" t="str">
        <f>UR!D28</f>
        <v xml:space="preserve">Abstellraum Essenausgabe </v>
      </c>
      <c r="E28" s="57" t="str">
        <f>UR!E28</f>
        <v xml:space="preserve">Speiseräume </v>
      </c>
      <c r="F28" s="56" t="str">
        <f>UR!F28</f>
        <v>Steinfliesen</v>
      </c>
      <c r="G28" s="68">
        <f>UR!G28</f>
        <v>1.92</v>
      </c>
      <c r="H28" s="59" t="s">
        <v>165</v>
      </c>
      <c r="I28" s="55">
        <f>VLOOKUP(H28,Reinigungstage!$A$6:$C$15,3,FALSE)</f>
        <v>2</v>
      </c>
      <c r="J28" s="63">
        <f t="shared" si="0"/>
        <v>3.84</v>
      </c>
      <c r="K28" s="67"/>
      <c r="L28" s="60">
        <f t="shared" si="1"/>
        <v>0</v>
      </c>
      <c r="M28" s="58">
        <f t="shared" si="3"/>
        <v>0</v>
      </c>
      <c r="N28" s="61">
        <f>'SVS ZwR'!$H$57</f>
        <v>0</v>
      </c>
      <c r="O28" s="4">
        <f t="shared" si="4"/>
        <v>0</v>
      </c>
      <c r="P28" s="4">
        <f t="shared" si="5"/>
        <v>0</v>
      </c>
      <c r="Q28" s="61">
        <f t="shared" si="2"/>
        <v>0</v>
      </c>
    </row>
    <row r="29" spans="1:17" x14ac:dyDescent="0.2">
      <c r="A29" s="125">
        <v>28</v>
      </c>
      <c r="B29" s="110" t="str">
        <f>UR!B29</f>
        <v>EG</v>
      </c>
      <c r="C29" s="113"/>
      <c r="D29" s="56" t="str">
        <f>UR!D29</f>
        <v>Essenausgabe</v>
      </c>
      <c r="E29" s="57" t="str">
        <f>UR!E29</f>
        <v xml:space="preserve">Speiseräume </v>
      </c>
      <c r="F29" s="56" t="str">
        <f>UR!F29</f>
        <v>PVC</v>
      </c>
      <c r="G29" s="68">
        <f>UR!G29</f>
        <v>5.43</v>
      </c>
      <c r="H29" s="59" t="s">
        <v>165</v>
      </c>
      <c r="I29" s="55">
        <f>VLOOKUP(H29,Reinigungstage!$A$6:$C$15,3,FALSE)</f>
        <v>2</v>
      </c>
      <c r="J29" s="63">
        <f t="shared" si="0"/>
        <v>10.86</v>
      </c>
      <c r="K29" s="67"/>
      <c r="L29" s="60">
        <f t="shared" si="1"/>
        <v>0</v>
      </c>
      <c r="M29" s="58">
        <f t="shared" si="3"/>
        <v>0</v>
      </c>
      <c r="N29" s="61">
        <f>'SVS ZwR'!$H$57</f>
        <v>0</v>
      </c>
      <c r="O29" s="4">
        <f t="shared" si="4"/>
        <v>0</v>
      </c>
      <c r="P29" s="4">
        <f t="shared" si="5"/>
        <v>0</v>
      </c>
      <c r="Q29" s="61">
        <f t="shared" si="2"/>
        <v>0</v>
      </c>
    </row>
    <row r="30" spans="1:17" x14ac:dyDescent="0.2">
      <c r="A30" s="125">
        <v>29</v>
      </c>
      <c r="B30" s="110" t="str">
        <f>UR!B30</f>
        <v>EG</v>
      </c>
      <c r="C30" s="113" t="s">
        <v>243</v>
      </c>
      <c r="D30" s="56" t="str">
        <f>UR!D30</f>
        <v>Lager</v>
      </c>
      <c r="E30" s="57" t="str">
        <f>UR!E30</f>
        <v>Lager und Archive</v>
      </c>
      <c r="F30" s="56" t="str">
        <f>UR!F30</f>
        <v>Steinfliesen</v>
      </c>
      <c r="G30" s="68">
        <f>UR!G30</f>
        <v>20.399999999999999</v>
      </c>
      <c r="H30" s="59" t="s">
        <v>165</v>
      </c>
      <c r="I30" s="55">
        <f>VLOOKUP(H30,Reinigungstage!$A$6:$C$15,3,FALSE)</f>
        <v>2</v>
      </c>
      <c r="J30" s="63">
        <f t="shared" si="0"/>
        <v>40.799999999999997</v>
      </c>
      <c r="K30" s="67"/>
      <c r="L30" s="60">
        <f t="shared" si="1"/>
        <v>0</v>
      </c>
      <c r="M30" s="58">
        <f t="shared" si="3"/>
        <v>0</v>
      </c>
      <c r="N30" s="61">
        <f>'SVS ZwR'!$H$57</f>
        <v>0</v>
      </c>
      <c r="O30" s="4">
        <f t="shared" si="4"/>
        <v>0</v>
      </c>
      <c r="P30" s="4">
        <f t="shared" si="5"/>
        <v>0</v>
      </c>
      <c r="Q30" s="61">
        <f t="shared" si="2"/>
        <v>0</v>
      </c>
    </row>
    <row r="31" spans="1:17" x14ac:dyDescent="0.2">
      <c r="A31" s="125">
        <v>30</v>
      </c>
      <c r="B31" s="110" t="str">
        <f>UR!B31</f>
        <v>EG</v>
      </c>
      <c r="C31" s="113" t="s">
        <v>244</v>
      </c>
      <c r="D31" s="56" t="str">
        <f>UR!D31</f>
        <v>Abstellraum Sekretariat 2</v>
      </c>
      <c r="E31" s="57" t="str">
        <f>UR!E31</f>
        <v>Lager und Archive</v>
      </c>
      <c r="F31" s="56" t="str">
        <f>UR!F31</f>
        <v>PVC</v>
      </c>
      <c r="G31" s="68">
        <f>UR!G31</f>
        <v>19.79</v>
      </c>
      <c r="H31" s="59" t="s">
        <v>165</v>
      </c>
      <c r="I31" s="55">
        <f>VLOOKUP(H31,Reinigungstage!$A$6:$C$15,3,FALSE)</f>
        <v>2</v>
      </c>
      <c r="J31" s="63">
        <f t="shared" si="0"/>
        <v>39.58</v>
      </c>
      <c r="K31" s="67"/>
      <c r="L31" s="60">
        <f t="shared" si="1"/>
        <v>0</v>
      </c>
      <c r="M31" s="58">
        <f t="shared" si="3"/>
        <v>0</v>
      </c>
      <c r="N31" s="61">
        <f>'SVS ZwR'!$H$57</f>
        <v>0</v>
      </c>
      <c r="O31" s="4">
        <f t="shared" si="4"/>
        <v>0</v>
      </c>
      <c r="P31" s="4">
        <f t="shared" si="5"/>
        <v>0</v>
      </c>
      <c r="Q31" s="61">
        <f t="shared" si="2"/>
        <v>0</v>
      </c>
    </row>
    <row r="32" spans="1:17" x14ac:dyDescent="0.2">
      <c r="A32" s="125">
        <v>31</v>
      </c>
      <c r="B32" s="110" t="str">
        <f>UR!B32</f>
        <v>EG</v>
      </c>
      <c r="C32" s="113"/>
      <c r="D32" s="56" t="str">
        <f>UR!D32</f>
        <v>Vorraum N04</v>
      </c>
      <c r="E32" s="57" t="str">
        <f>UR!E32</f>
        <v>Lager und Archive</v>
      </c>
      <c r="F32" s="56" t="str">
        <f>UR!F32</f>
        <v>Linoleum</v>
      </c>
      <c r="G32" s="68">
        <f>UR!G32</f>
        <v>7.73</v>
      </c>
      <c r="H32" s="59" t="s">
        <v>165</v>
      </c>
      <c r="I32" s="55">
        <f>VLOOKUP(H32,Reinigungstage!$A$6:$C$15,3,FALSE)</f>
        <v>2</v>
      </c>
      <c r="J32" s="63">
        <f t="shared" si="0"/>
        <v>15.46</v>
      </c>
      <c r="K32" s="67"/>
      <c r="L32" s="60">
        <f t="shared" si="1"/>
        <v>0</v>
      </c>
      <c r="M32" s="58">
        <f t="shared" si="3"/>
        <v>0</v>
      </c>
      <c r="N32" s="61">
        <f>'SVS ZwR'!$H$57</f>
        <v>0</v>
      </c>
      <c r="O32" s="4">
        <f t="shared" si="4"/>
        <v>0</v>
      </c>
      <c r="P32" s="4">
        <f t="shared" si="5"/>
        <v>0</v>
      </c>
      <c r="Q32" s="61">
        <f t="shared" si="2"/>
        <v>0</v>
      </c>
    </row>
    <row r="33" spans="1:17" x14ac:dyDescent="0.2">
      <c r="A33" s="125">
        <v>32</v>
      </c>
      <c r="B33" s="110" t="str">
        <f>UR!B33</f>
        <v>EG</v>
      </c>
      <c r="C33" s="113" t="s">
        <v>246</v>
      </c>
      <c r="D33" s="56" t="str">
        <f>UR!D33</f>
        <v>Stuhllager</v>
      </c>
      <c r="E33" s="57" t="str">
        <f>UR!E33</f>
        <v>Lager und Archive</v>
      </c>
      <c r="F33" s="56" t="str">
        <f>UR!F33</f>
        <v>PVC</v>
      </c>
      <c r="G33" s="68">
        <f>UR!G33</f>
        <v>49.72</v>
      </c>
      <c r="H33" s="59" t="s">
        <v>165</v>
      </c>
      <c r="I33" s="55">
        <f>VLOOKUP(H33,Reinigungstage!$A$6:$C$15,3,FALSE)</f>
        <v>2</v>
      </c>
      <c r="J33" s="63">
        <f t="shared" si="0"/>
        <v>99.44</v>
      </c>
      <c r="K33" s="67"/>
      <c r="L33" s="60">
        <f t="shared" si="1"/>
        <v>0</v>
      </c>
      <c r="M33" s="58">
        <f t="shared" si="3"/>
        <v>0</v>
      </c>
      <c r="N33" s="61">
        <f>'SVS ZwR'!$H$57</f>
        <v>0</v>
      </c>
      <c r="O33" s="4">
        <f t="shared" si="4"/>
        <v>0</v>
      </c>
      <c r="P33" s="4">
        <f t="shared" si="5"/>
        <v>0</v>
      </c>
      <c r="Q33" s="61">
        <f t="shared" si="2"/>
        <v>0</v>
      </c>
    </row>
    <row r="34" spans="1:17" x14ac:dyDescent="0.2">
      <c r="A34" s="125">
        <v>33</v>
      </c>
      <c r="B34" s="110" t="str">
        <f>UR!B34</f>
        <v>EG</v>
      </c>
      <c r="C34" s="113" t="s">
        <v>247</v>
      </c>
      <c r="D34" s="56" t="str">
        <f>UR!D34</f>
        <v>Kopierraum</v>
      </c>
      <c r="E34" s="57" t="str">
        <f>UR!E34</f>
        <v>Lehrmittel-, Kopier- und Funktionsräume</v>
      </c>
      <c r="F34" s="56" t="str">
        <f>UR!F34</f>
        <v>PVC</v>
      </c>
      <c r="G34" s="68">
        <f>UR!G34</f>
        <v>12.09</v>
      </c>
      <c r="H34" s="59" t="s">
        <v>165</v>
      </c>
      <c r="I34" s="55">
        <f>VLOOKUP(H34,Reinigungstage!$A$6:$C$15,3,FALSE)</f>
        <v>2</v>
      </c>
      <c r="J34" s="63">
        <f t="shared" ref="J34:J65" si="6">G34*I34</f>
        <v>24.18</v>
      </c>
      <c r="K34" s="67"/>
      <c r="L34" s="60">
        <f t="shared" ref="L34:L65" si="7">IF(J34&gt;0,IF(K34&gt;0,(G34/K34)*(1/24),0),0)</f>
        <v>0</v>
      </c>
      <c r="M34" s="58">
        <f t="shared" si="3"/>
        <v>0</v>
      </c>
      <c r="N34" s="61">
        <f>'SVS ZwR'!$H$57</f>
        <v>0</v>
      </c>
      <c r="O34" s="4">
        <f t="shared" si="4"/>
        <v>0</v>
      </c>
      <c r="P34" s="4">
        <f t="shared" si="5"/>
        <v>0</v>
      </c>
      <c r="Q34" s="61">
        <f t="shared" si="2"/>
        <v>0</v>
      </c>
    </row>
    <row r="35" spans="1:17" x14ac:dyDescent="0.2">
      <c r="A35" s="125">
        <v>34</v>
      </c>
      <c r="B35" s="110" t="str">
        <f>UR!B35</f>
        <v>EG</v>
      </c>
      <c r="C35" s="113"/>
      <c r="D35" s="56" t="str">
        <f>UR!D35</f>
        <v>Durchgang O01 - O01a</v>
      </c>
      <c r="E35" s="57" t="str">
        <f>UR!E35</f>
        <v>Lehrmittel-, Kopier- und Funktionsräume</v>
      </c>
      <c r="F35" s="56" t="str">
        <f>UR!F35</f>
        <v>Stein</v>
      </c>
      <c r="G35" s="68">
        <f>UR!G35</f>
        <v>1.33</v>
      </c>
      <c r="H35" s="59" t="s">
        <v>165</v>
      </c>
      <c r="I35" s="55">
        <f>VLOOKUP(H35,Reinigungstage!$A$6:$C$15,3,FALSE)</f>
        <v>2</v>
      </c>
      <c r="J35" s="63">
        <f t="shared" si="6"/>
        <v>2.66</v>
      </c>
      <c r="K35" s="67"/>
      <c r="L35" s="60">
        <f t="shared" si="7"/>
        <v>0</v>
      </c>
      <c r="M35" s="58">
        <f t="shared" si="3"/>
        <v>0</v>
      </c>
      <c r="N35" s="61">
        <f>'SVS ZwR'!$H$57</f>
        <v>0</v>
      </c>
      <c r="O35" s="4">
        <f t="shared" si="4"/>
        <v>0</v>
      </c>
      <c r="P35" s="4">
        <f t="shared" si="5"/>
        <v>0</v>
      </c>
      <c r="Q35" s="61">
        <f t="shared" si="2"/>
        <v>0</v>
      </c>
    </row>
    <row r="36" spans="1:17" x14ac:dyDescent="0.2">
      <c r="A36" s="125">
        <v>35</v>
      </c>
      <c r="B36" s="110" t="str">
        <f>UR!B36</f>
        <v>EG</v>
      </c>
      <c r="C36" s="113" t="s">
        <v>248</v>
      </c>
      <c r="D36" s="56" t="str">
        <f>UR!D36</f>
        <v>Lehrmittelverwaltung</v>
      </c>
      <c r="E36" s="57" t="str">
        <f>UR!E36</f>
        <v>Lehrmittel-, Kopier- und Funktionsräume</v>
      </c>
      <c r="F36" s="56" t="str">
        <f>UR!F36</f>
        <v>Steinfliesen</v>
      </c>
      <c r="G36" s="68">
        <f>UR!G36</f>
        <v>31.86</v>
      </c>
      <c r="H36" s="59" t="s">
        <v>165</v>
      </c>
      <c r="I36" s="55">
        <f>VLOOKUP(H36,Reinigungstage!$A$6:$C$15,3,FALSE)</f>
        <v>2</v>
      </c>
      <c r="J36" s="63">
        <f t="shared" si="6"/>
        <v>63.72</v>
      </c>
      <c r="K36" s="67"/>
      <c r="L36" s="60">
        <f t="shared" si="7"/>
        <v>0</v>
      </c>
      <c r="M36" s="58">
        <f t="shared" si="3"/>
        <v>0</v>
      </c>
      <c r="N36" s="61">
        <f>'SVS ZwR'!$H$57</f>
        <v>0</v>
      </c>
      <c r="O36" s="4">
        <f t="shared" si="4"/>
        <v>0</v>
      </c>
      <c r="P36" s="4">
        <f t="shared" si="5"/>
        <v>0</v>
      </c>
      <c r="Q36" s="61">
        <f t="shared" si="2"/>
        <v>0</v>
      </c>
    </row>
    <row r="37" spans="1:17" x14ac:dyDescent="0.2">
      <c r="A37" s="125">
        <v>36</v>
      </c>
      <c r="B37" s="110" t="str">
        <f>UR!B37</f>
        <v>EG</v>
      </c>
      <c r="C37" s="113" t="s">
        <v>257</v>
      </c>
      <c r="D37" s="56" t="str">
        <f>UR!D37</f>
        <v>Ausstellungsraum Museum</v>
      </c>
      <c r="E37" s="57" t="str">
        <f>UR!E37</f>
        <v>Museum</v>
      </c>
      <c r="F37" s="56" t="str">
        <f>UR!F37</f>
        <v>Steinfliesen</v>
      </c>
      <c r="G37" s="68">
        <f>UR!G37</f>
        <v>99.26</v>
      </c>
      <c r="H37" s="59" t="s">
        <v>165</v>
      </c>
      <c r="I37" s="55">
        <f>VLOOKUP(H37,Reinigungstage!$A$6:$C$15,3,FALSE)</f>
        <v>2</v>
      </c>
      <c r="J37" s="63">
        <f t="shared" si="6"/>
        <v>198.52</v>
      </c>
      <c r="K37" s="67"/>
      <c r="L37" s="60">
        <f t="shared" si="7"/>
        <v>0</v>
      </c>
      <c r="M37" s="58">
        <f t="shared" si="3"/>
        <v>0</v>
      </c>
      <c r="N37" s="61">
        <f>'SVS ZwR'!$H$57</f>
        <v>0</v>
      </c>
      <c r="O37" s="4">
        <f t="shared" si="4"/>
        <v>0</v>
      </c>
      <c r="P37" s="4">
        <f t="shared" si="5"/>
        <v>0</v>
      </c>
      <c r="Q37" s="61">
        <f t="shared" si="2"/>
        <v>0</v>
      </c>
    </row>
    <row r="38" spans="1:17" x14ac:dyDescent="0.2">
      <c r="A38" s="125">
        <v>37</v>
      </c>
      <c r="B38" s="110" t="str">
        <f>UR!B38</f>
        <v>EG</v>
      </c>
      <c r="C38" s="113"/>
      <c r="D38" s="56" t="str">
        <f>UR!D38</f>
        <v>WC Ostflügel</v>
      </c>
      <c r="E38" s="57" t="str">
        <f>UR!E38</f>
        <v>Sanitärräume</v>
      </c>
      <c r="F38" s="56" t="str">
        <f>UR!F38</f>
        <v>Steinfliesen</v>
      </c>
      <c r="G38" s="68">
        <f>UR!G38</f>
        <v>2.64</v>
      </c>
      <c r="H38" s="59" t="s">
        <v>165</v>
      </c>
      <c r="I38" s="55">
        <f>VLOOKUP(H38,Reinigungstage!$A$6:$C$15,3,FALSE)</f>
        <v>2</v>
      </c>
      <c r="J38" s="63">
        <f t="shared" si="6"/>
        <v>5.28</v>
      </c>
      <c r="K38" s="67"/>
      <c r="L38" s="60">
        <f t="shared" si="7"/>
        <v>0</v>
      </c>
      <c r="M38" s="58">
        <f t="shared" si="3"/>
        <v>0</v>
      </c>
      <c r="N38" s="61">
        <f>'SVS ZwR'!$H$57</f>
        <v>0</v>
      </c>
      <c r="O38" s="4">
        <f t="shared" si="4"/>
        <v>0</v>
      </c>
      <c r="P38" s="4">
        <f t="shared" si="5"/>
        <v>0</v>
      </c>
      <c r="Q38" s="61">
        <f t="shared" si="2"/>
        <v>0</v>
      </c>
    </row>
    <row r="39" spans="1:17" x14ac:dyDescent="0.2">
      <c r="A39" s="125">
        <v>38</v>
      </c>
      <c r="B39" s="110" t="str">
        <f>UR!B39</f>
        <v>EG</v>
      </c>
      <c r="C39" s="113" t="s">
        <v>260</v>
      </c>
      <c r="D39" s="56" t="str">
        <f>UR!D39</f>
        <v>WC Damen Lehrer</v>
      </c>
      <c r="E39" s="57" t="str">
        <f>UR!E39</f>
        <v>Sanitärräume</v>
      </c>
      <c r="F39" s="56" t="str">
        <f>UR!F39</f>
        <v>Steinfliesen</v>
      </c>
      <c r="G39" s="68">
        <f>UR!G39</f>
        <v>4.8099999999999996</v>
      </c>
      <c r="H39" s="59" t="s">
        <v>165</v>
      </c>
      <c r="I39" s="55">
        <f>VLOOKUP(H39,Reinigungstage!$A$6:$C$15,3,FALSE)</f>
        <v>2</v>
      </c>
      <c r="J39" s="63">
        <f t="shared" si="6"/>
        <v>9.6199999999999992</v>
      </c>
      <c r="K39" s="67"/>
      <c r="L39" s="60">
        <f t="shared" si="7"/>
        <v>0</v>
      </c>
      <c r="M39" s="58">
        <f t="shared" si="3"/>
        <v>0</v>
      </c>
      <c r="N39" s="61">
        <f>'SVS ZwR'!$H$57</f>
        <v>0</v>
      </c>
      <c r="O39" s="4">
        <f t="shared" si="4"/>
        <v>0</v>
      </c>
      <c r="P39" s="4">
        <f t="shared" si="5"/>
        <v>0</v>
      </c>
      <c r="Q39" s="61">
        <f t="shared" si="2"/>
        <v>0</v>
      </c>
    </row>
    <row r="40" spans="1:17" x14ac:dyDescent="0.2">
      <c r="A40" s="125">
        <v>39</v>
      </c>
      <c r="B40" s="110" t="str">
        <f>UR!B40</f>
        <v>EG</v>
      </c>
      <c r="C40" s="113"/>
      <c r="D40" s="56" t="str">
        <f>UR!D40</f>
        <v>WC Mädchen Südflügel</v>
      </c>
      <c r="E40" s="57" t="str">
        <f>UR!E40</f>
        <v>Sanitärräume</v>
      </c>
      <c r="F40" s="56" t="str">
        <f>UR!F40</f>
        <v>Steinfliesen</v>
      </c>
      <c r="G40" s="68">
        <f>UR!G40</f>
        <v>5.45</v>
      </c>
      <c r="H40" s="59" t="s">
        <v>165</v>
      </c>
      <c r="I40" s="55">
        <f>VLOOKUP(H40,Reinigungstage!$A$6:$C$15,3,FALSE)</f>
        <v>2</v>
      </c>
      <c r="J40" s="63">
        <f t="shared" si="6"/>
        <v>10.9</v>
      </c>
      <c r="K40" s="67"/>
      <c r="L40" s="60">
        <f t="shared" si="7"/>
        <v>0</v>
      </c>
      <c r="M40" s="58">
        <f t="shared" si="3"/>
        <v>0</v>
      </c>
      <c r="N40" s="61">
        <f>'SVS ZwR'!$H$57</f>
        <v>0</v>
      </c>
      <c r="O40" s="4">
        <f t="shared" si="4"/>
        <v>0</v>
      </c>
      <c r="P40" s="4">
        <f t="shared" si="5"/>
        <v>0</v>
      </c>
      <c r="Q40" s="61">
        <f t="shared" si="2"/>
        <v>0</v>
      </c>
    </row>
    <row r="41" spans="1:17" x14ac:dyDescent="0.2">
      <c r="A41" s="125">
        <v>40</v>
      </c>
      <c r="B41" s="110" t="str">
        <f>UR!B41</f>
        <v>EG</v>
      </c>
      <c r="C41" s="113"/>
      <c r="D41" s="56" t="str">
        <f>UR!D41</f>
        <v>Vorraum WC Jungen Südflügel</v>
      </c>
      <c r="E41" s="57" t="str">
        <f>UR!E41</f>
        <v>Sanitärräume</v>
      </c>
      <c r="F41" s="56" t="str">
        <f>UR!F41</f>
        <v>Steinfliesen</v>
      </c>
      <c r="G41" s="68">
        <f>UR!G41</f>
        <v>4.41</v>
      </c>
      <c r="H41" s="59" t="s">
        <v>165</v>
      </c>
      <c r="I41" s="55">
        <f>VLOOKUP(H41,Reinigungstage!$A$6:$C$15,3,FALSE)</f>
        <v>2</v>
      </c>
      <c r="J41" s="63">
        <f t="shared" si="6"/>
        <v>8.82</v>
      </c>
      <c r="K41" s="67"/>
      <c r="L41" s="60">
        <f t="shared" si="7"/>
        <v>0</v>
      </c>
      <c r="M41" s="58">
        <f t="shared" si="3"/>
        <v>0</v>
      </c>
      <c r="N41" s="61">
        <f>'SVS ZwR'!$H$57</f>
        <v>0</v>
      </c>
      <c r="O41" s="4">
        <f t="shared" si="4"/>
        <v>0</v>
      </c>
      <c r="P41" s="4">
        <f t="shared" si="5"/>
        <v>0</v>
      </c>
      <c r="Q41" s="61">
        <f t="shared" si="2"/>
        <v>0</v>
      </c>
    </row>
    <row r="42" spans="1:17" x14ac:dyDescent="0.2">
      <c r="A42" s="125">
        <v>41</v>
      </c>
      <c r="B42" s="110" t="str">
        <f>UR!B42</f>
        <v>EG</v>
      </c>
      <c r="C42" s="113"/>
      <c r="D42" s="56" t="str">
        <f>UR!D42</f>
        <v>WC Jungen Südflügel</v>
      </c>
      <c r="E42" s="57" t="str">
        <f>UR!E42</f>
        <v>Sanitärräume</v>
      </c>
      <c r="F42" s="56" t="str">
        <f>UR!F42</f>
        <v>Steinfliesen</v>
      </c>
      <c r="G42" s="68">
        <f>UR!G42</f>
        <v>14.34</v>
      </c>
      <c r="H42" s="59" t="s">
        <v>165</v>
      </c>
      <c r="I42" s="55">
        <f>VLOOKUP(H42,Reinigungstage!$A$6:$C$15,3,FALSE)</f>
        <v>2</v>
      </c>
      <c r="J42" s="63">
        <f t="shared" si="6"/>
        <v>28.68</v>
      </c>
      <c r="K42" s="67"/>
      <c r="L42" s="60">
        <f t="shared" si="7"/>
        <v>0</v>
      </c>
      <c r="M42" s="58">
        <f t="shared" si="3"/>
        <v>0</v>
      </c>
      <c r="N42" s="61">
        <f>'SVS ZwR'!$H$57</f>
        <v>0</v>
      </c>
      <c r="O42" s="4">
        <f t="shared" si="4"/>
        <v>0</v>
      </c>
      <c r="P42" s="4">
        <f t="shared" si="5"/>
        <v>0</v>
      </c>
      <c r="Q42" s="61">
        <f t="shared" si="2"/>
        <v>0</v>
      </c>
    </row>
    <row r="43" spans="1:17" x14ac:dyDescent="0.2">
      <c r="A43" s="125">
        <v>42</v>
      </c>
      <c r="B43" s="110" t="str">
        <f>UR!B43</f>
        <v>EG</v>
      </c>
      <c r="C43" s="113"/>
      <c r="D43" s="56" t="str">
        <f>UR!D43</f>
        <v>Behinderten WC (Ostflügel)</v>
      </c>
      <c r="E43" s="57" t="str">
        <f>UR!E43</f>
        <v>Sanitärräume</v>
      </c>
      <c r="F43" s="56" t="str">
        <f>UR!F43</f>
        <v>Steinfliesen</v>
      </c>
      <c r="G43" s="68">
        <f>UR!G43</f>
        <v>5.83</v>
      </c>
      <c r="H43" s="59" t="s">
        <v>165</v>
      </c>
      <c r="I43" s="55">
        <f>VLOOKUP(H43,Reinigungstage!$A$6:$C$15,3,FALSE)</f>
        <v>2</v>
      </c>
      <c r="J43" s="63">
        <f t="shared" si="6"/>
        <v>11.66</v>
      </c>
      <c r="K43" s="67"/>
      <c r="L43" s="60">
        <f t="shared" si="7"/>
        <v>0</v>
      </c>
      <c r="M43" s="58">
        <f t="shared" si="3"/>
        <v>0</v>
      </c>
      <c r="N43" s="61">
        <f>'SVS ZwR'!$H$57</f>
        <v>0</v>
      </c>
      <c r="O43" s="4">
        <f t="shared" si="4"/>
        <v>0</v>
      </c>
      <c r="P43" s="4">
        <f t="shared" si="5"/>
        <v>0</v>
      </c>
      <c r="Q43" s="61">
        <f t="shared" si="2"/>
        <v>0</v>
      </c>
    </row>
    <row r="44" spans="1:17" x14ac:dyDescent="0.2">
      <c r="A44" s="125">
        <v>43</v>
      </c>
      <c r="B44" s="110" t="str">
        <f>UR!B44</f>
        <v>EG</v>
      </c>
      <c r="C44" s="113"/>
      <c r="D44" s="56" t="str">
        <f>UR!D44</f>
        <v>Vorraum WC Jungen Nordflügel</v>
      </c>
      <c r="E44" s="57" t="str">
        <f>UR!E44</f>
        <v>Sanitärräume</v>
      </c>
      <c r="F44" s="56" t="str">
        <f>UR!F44</f>
        <v>Steinfliesen</v>
      </c>
      <c r="G44" s="68">
        <f>UR!G44</f>
        <v>6.04</v>
      </c>
      <c r="H44" s="59" t="s">
        <v>165</v>
      </c>
      <c r="I44" s="55">
        <f>VLOOKUP(H44,Reinigungstage!$A$6:$C$15,3,FALSE)</f>
        <v>2</v>
      </c>
      <c r="J44" s="63">
        <f t="shared" si="6"/>
        <v>12.08</v>
      </c>
      <c r="K44" s="67"/>
      <c r="L44" s="60">
        <f t="shared" si="7"/>
        <v>0</v>
      </c>
      <c r="M44" s="58">
        <f t="shared" si="3"/>
        <v>0</v>
      </c>
      <c r="N44" s="61">
        <f>'SVS ZwR'!$H$57</f>
        <v>0</v>
      </c>
      <c r="O44" s="4">
        <f t="shared" si="4"/>
        <v>0</v>
      </c>
      <c r="P44" s="4">
        <f t="shared" si="5"/>
        <v>0</v>
      </c>
      <c r="Q44" s="61">
        <f t="shared" si="2"/>
        <v>0</v>
      </c>
    </row>
    <row r="45" spans="1:17" x14ac:dyDescent="0.2">
      <c r="A45" s="125">
        <v>44</v>
      </c>
      <c r="B45" s="110" t="str">
        <f>UR!B45</f>
        <v>EG</v>
      </c>
      <c r="C45" s="113"/>
      <c r="D45" s="56" t="str">
        <f>UR!D45</f>
        <v>WC Jungen Nordflügel</v>
      </c>
      <c r="E45" s="57" t="str">
        <f>UR!E45</f>
        <v>Sanitärräume</v>
      </c>
      <c r="F45" s="56" t="str">
        <f>UR!F45</f>
        <v>Steinfliesen</v>
      </c>
      <c r="G45" s="68">
        <f>UR!G45</f>
        <v>14.79</v>
      </c>
      <c r="H45" s="59" t="s">
        <v>165</v>
      </c>
      <c r="I45" s="55">
        <f>VLOOKUP(H45,Reinigungstage!$A$6:$C$15,3,FALSE)</f>
        <v>2</v>
      </c>
      <c r="J45" s="63">
        <f t="shared" si="6"/>
        <v>29.58</v>
      </c>
      <c r="K45" s="67"/>
      <c r="L45" s="60">
        <f t="shared" si="7"/>
        <v>0</v>
      </c>
      <c r="M45" s="58">
        <f t="shared" si="3"/>
        <v>0</v>
      </c>
      <c r="N45" s="61">
        <f>'SVS ZwR'!$H$57</f>
        <v>0</v>
      </c>
      <c r="O45" s="4">
        <f t="shared" si="4"/>
        <v>0</v>
      </c>
      <c r="P45" s="4">
        <f t="shared" si="5"/>
        <v>0</v>
      </c>
      <c r="Q45" s="61">
        <f t="shared" si="2"/>
        <v>0</v>
      </c>
    </row>
    <row r="46" spans="1:17" x14ac:dyDescent="0.2">
      <c r="A46" s="125">
        <v>45</v>
      </c>
      <c r="B46" s="110" t="str">
        <f>UR!B46</f>
        <v>EG</v>
      </c>
      <c r="C46" s="113"/>
      <c r="D46" s="56" t="str">
        <f>UR!D46</f>
        <v>WC Mädchen Nordflügel</v>
      </c>
      <c r="E46" s="57" t="str">
        <f>UR!E46</f>
        <v>Sanitärräume</v>
      </c>
      <c r="F46" s="56" t="str">
        <f>UR!F46</f>
        <v>Steinfliesen</v>
      </c>
      <c r="G46" s="68">
        <f>UR!G46</f>
        <v>5.51</v>
      </c>
      <c r="H46" s="59" t="s">
        <v>165</v>
      </c>
      <c r="I46" s="55">
        <f>VLOOKUP(H46,Reinigungstage!$A$6:$C$15,3,FALSE)</f>
        <v>2</v>
      </c>
      <c r="J46" s="63">
        <f t="shared" si="6"/>
        <v>11.02</v>
      </c>
      <c r="K46" s="67"/>
      <c r="L46" s="60">
        <f t="shared" si="7"/>
        <v>0</v>
      </c>
      <c r="M46" s="58">
        <f t="shared" si="3"/>
        <v>0</v>
      </c>
      <c r="N46" s="61">
        <f>'SVS ZwR'!$H$57</f>
        <v>0</v>
      </c>
      <c r="O46" s="4">
        <f t="shared" si="4"/>
        <v>0</v>
      </c>
      <c r="P46" s="4">
        <f t="shared" si="5"/>
        <v>0</v>
      </c>
      <c r="Q46" s="61">
        <f t="shared" si="2"/>
        <v>0</v>
      </c>
    </row>
    <row r="47" spans="1:17" x14ac:dyDescent="0.2">
      <c r="A47" s="125">
        <v>46</v>
      </c>
      <c r="B47" s="110" t="str">
        <f>UR!B47</f>
        <v>EG</v>
      </c>
      <c r="C47" s="113" t="s">
        <v>261</v>
      </c>
      <c r="D47" s="56" t="str">
        <f>UR!D47</f>
        <v>Behinderten WC</v>
      </c>
      <c r="E47" s="57" t="str">
        <f>UR!E47</f>
        <v>Sanitärräume</v>
      </c>
      <c r="F47" s="56" t="str">
        <f>UR!F47</f>
        <v>Steinfliesen</v>
      </c>
      <c r="G47" s="68">
        <f>UR!G47</f>
        <v>9.74</v>
      </c>
      <c r="H47" s="59" t="s">
        <v>165</v>
      </c>
      <c r="I47" s="55">
        <f>VLOOKUP(H47,Reinigungstage!$A$6:$C$15,3,FALSE)</f>
        <v>2</v>
      </c>
      <c r="J47" s="63">
        <f t="shared" si="6"/>
        <v>19.48</v>
      </c>
      <c r="K47" s="67"/>
      <c r="L47" s="60">
        <f t="shared" si="7"/>
        <v>0</v>
      </c>
      <c r="M47" s="58">
        <f t="shared" si="3"/>
        <v>0</v>
      </c>
      <c r="N47" s="61">
        <f>'SVS ZwR'!$H$57</f>
        <v>0</v>
      </c>
      <c r="O47" s="4">
        <f t="shared" si="4"/>
        <v>0</v>
      </c>
      <c r="P47" s="4">
        <f t="shared" si="5"/>
        <v>0</v>
      </c>
      <c r="Q47" s="61">
        <f t="shared" si="2"/>
        <v>0</v>
      </c>
    </row>
    <row r="48" spans="1:17" x14ac:dyDescent="0.2">
      <c r="A48" s="125">
        <v>47</v>
      </c>
      <c r="B48" s="110" t="str">
        <f>UR!B48</f>
        <v>EG</v>
      </c>
      <c r="C48" s="113" t="s">
        <v>262</v>
      </c>
      <c r="D48" s="56" t="str">
        <f>UR!D48</f>
        <v>WC</v>
      </c>
      <c r="E48" s="57" t="str">
        <f>UR!E48</f>
        <v>Sanitärräume</v>
      </c>
      <c r="F48" s="56" t="str">
        <f>UR!F48</f>
        <v>Steinfliesen</v>
      </c>
      <c r="G48" s="68">
        <f>UR!G48</f>
        <v>3.63</v>
      </c>
      <c r="H48" s="59" t="s">
        <v>165</v>
      </c>
      <c r="I48" s="55">
        <f>VLOOKUP(H48,Reinigungstage!$A$6:$C$15,3,FALSE)</f>
        <v>2</v>
      </c>
      <c r="J48" s="63">
        <f t="shared" si="6"/>
        <v>7.26</v>
      </c>
      <c r="K48" s="67"/>
      <c r="L48" s="60">
        <f t="shared" si="7"/>
        <v>0</v>
      </c>
      <c r="M48" s="58">
        <f t="shared" si="3"/>
        <v>0</v>
      </c>
      <c r="N48" s="61">
        <f>'SVS ZwR'!$H$57</f>
        <v>0</v>
      </c>
      <c r="O48" s="4">
        <f t="shared" si="4"/>
        <v>0</v>
      </c>
      <c r="P48" s="4">
        <f t="shared" si="5"/>
        <v>0</v>
      </c>
      <c r="Q48" s="61">
        <f t="shared" si="2"/>
        <v>0</v>
      </c>
    </row>
    <row r="49" spans="1:17" x14ac:dyDescent="0.2">
      <c r="A49" s="125">
        <v>48</v>
      </c>
      <c r="B49" s="110" t="str">
        <f>UR!B49</f>
        <v>EG</v>
      </c>
      <c r="C49" s="113" t="s">
        <v>267</v>
      </c>
      <c r="D49" s="56" t="str">
        <f>UR!D49</f>
        <v>Server neben O03</v>
      </c>
      <c r="E49" s="57" t="str">
        <f>UR!E49</f>
        <v>Keine Reinigung bzw. auf Anforderung</v>
      </c>
      <c r="F49" s="56" t="str">
        <f>UR!F49</f>
        <v>PVC</v>
      </c>
      <c r="G49" s="68">
        <f>UR!G49</f>
        <v>5.6</v>
      </c>
      <c r="H49" s="59" t="s">
        <v>35</v>
      </c>
      <c r="I49" s="55">
        <f>VLOOKUP(H49,Reinigungstage!$A$6:$C$15,3,FALSE)</f>
        <v>0</v>
      </c>
      <c r="J49" s="63">
        <f t="shared" si="6"/>
        <v>0</v>
      </c>
      <c r="K49" s="67"/>
      <c r="L49" s="60">
        <f t="shared" si="7"/>
        <v>0</v>
      </c>
      <c r="M49" s="58">
        <f t="shared" si="3"/>
        <v>0</v>
      </c>
      <c r="N49" s="61">
        <f>'SVS ZwR'!$H$57</f>
        <v>0</v>
      </c>
      <c r="O49" s="4">
        <f t="shared" si="4"/>
        <v>0</v>
      </c>
      <c r="P49" s="4">
        <f t="shared" si="5"/>
        <v>0</v>
      </c>
      <c r="Q49" s="61">
        <f t="shared" si="2"/>
        <v>0</v>
      </c>
    </row>
    <row r="50" spans="1:17" x14ac:dyDescent="0.2">
      <c r="A50" s="125">
        <v>49</v>
      </c>
      <c r="B50" s="110" t="str">
        <f>UR!B50</f>
        <v>EG</v>
      </c>
      <c r="C50" s="113"/>
      <c r="D50" s="56" t="str">
        <f>UR!D50</f>
        <v>Technikraum in Behinderten WC (Ostflügel)</v>
      </c>
      <c r="E50" s="57" t="str">
        <f>UR!E50</f>
        <v>Keine Reinigung bzw. auf Anforderung</v>
      </c>
      <c r="F50" s="56" t="str">
        <f>UR!F50</f>
        <v>Steinfliesen</v>
      </c>
      <c r="G50" s="68">
        <f>UR!G50</f>
        <v>3.02</v>
      </c>
      <c r="H50" s="59" t="s">
        <v>35</v>
      </c>
      <c r="I50" s="55">
        <f>VLOOKUP(H50,Reinigungstage!$A$6:$C$15,3,FALSE)</f>
        <v>0</v>
      </c>
      <c r="J50" s="63">
        <f t="shared" si="6"/>
        <v>0</v>
      </c>
      <c r="K50" s="67"/>
      <c r="L50" s="60">
        <f t="shared" si="7"/>
        <v>0</v>
      </c>
      <c r="M50" s="58">
        <f t="shared" si="3"/>
        <v>0</v>
      </c>
      <c r="N50" s="61">
        <f>'SVS ZwR'!$H$57</f>
        <v>0</v>
      </c>
      <c r="O50" s="4">
        <f t="shared" si="4"/>
        <v>0</v>
      </c>
      <c r="P50" s="4">
        <f t="shared" si="5"/>
        <v>0</v>
      </c>
      <c r="Q50" s="61">
        <f t="shared" si="2"/>
        <v>0</v>
      </c>
    </row>
    <row r="51" spans="1:17" x14ac:dyDescent="0.2">
      <c r="A51" s="125">
        <v>50</v>
      </c>
      <c r="B51" s="110" t="str">
        <f>UR!B51</f>
        <v>EG</v>
      </c>
      <c r="C51" s="113"/>
      <c r="D51" s="56" t="str">
        <f>UR!D51</f>
        <v>Aufgang zur Empore Ostflügel</v>
      </c>
      <c r="E51" s="57" t="str">
        <f>UR!E51</f>
        <v>Treppenhäuser</v>
      </c>
      <c r="F51" s="56" t="str">
        <f>UR!F51</f>
        <v>Stein / Holz</v>
      </c>
      <c r="G51" s="68">
        <f>UR!G51</f>
        <v>9.9937999999999985</v>
      </c>
      <c r="H51" s="59" t="s">
        <v>165</v>
      </c>
      <c r="I51" s="55">
        <f>VLOOKUP(H51,Reinigungstage!$A$6:$C$15,3,FALSE)</f>
        <v>2</v>
      </c>
      <c r="J51" s="63">
        <f t="shared" si="6"/>
        <v>19.987599999999997</v>
      </c>
      <c r="K51" s="67"/>
      <c r="L51" s="60">
        <f t="shared" si="7"/>
        <v>0</v>
      </c>
      <c r="M51" s="58">
        <f t="shared" si="3"/>
        <v>0</v>
      </c>
      <c r="N51" s="61">
        <f>'SVS ZwR'!$H$57</f>
        <v>0</v>
      </c>
      <c r="O51" s="4">
        <f t="shared" si="4"/>
        <v>0</v>
      </c>
      <c r="P51" s="4">
        <f t="shared" si="5"/>
        <v>0</v>
      </c>
      <c r="Q51" s="61">
        <f t="shared" si="2"/>
        <v>0</v>
      </c>
    </row>
    <row r="52" spans="1:17" x14ac:dyDescent="0.2">
      <c r="A52" s="125">
        <v>51</v>
      </c>
      <c r="B52" s="110" t="str">
        <f>UR!B52</f>
        <v>EG</v>
      </c>
      <c r="C52" s="113"/>
      <c r="D52" s="56" t="str">
        <f>UR!D52</f>
        <v>Aufzug</v>
      </c>
      <c r="E52" s="57" t="str">
        <f>UR!E52</f>
        <v>Treppenhäuser</v>
      </c>
      <c r="F52" s="56" t="str">
        <f>UR!F52</f>
        <v>Noppenboden</v>
      </c>
      <c r="G52" s="68">
        <f>UR!G52</f>
        <v>1.58</v>
      </c>
      <c r="H52" s="59" t="s">
        <v>165</v>
      </c>
      <c r="I52" s="55">
        <f>VLOOKUP(H52,Reinigungstage!$A$6:$C$15,3,FALSE)</f>
        <v>2</v>
      </c>
      <c r="J52" s="63">
        <f t="shared" si="6"/>
        <v>3.16</v>
      </c>
      <c r="K52" s="67"/>
      <c r="L52" s="60">
        <f t="shared" si="7"/>
        <v>0</v>
      </c>
      <c r="M52" s="58">
        <f t="shared" si="3"/>
        <v>0</v>
      </c>
      <c r="N52" s="61">
        <f>'SVS ZwR'!$H$57</f>
        <v>0</v>
      </c>
      <c r="O52" s="4">
        <f t="shared" si="4"/>
        <v>0</v>
      </c>
      <c r="P52" s="4">
        <f t="shared" si="5"/>
        <v>0</v>
      </c>
      <c r="Q52" s="61">
        <f t="shared" si="2"/>
        <v>0</v>
      </c>
    </row>
    <row r="53" spans="1:17" x14ac:dyDescent="0.2">
      <c r="A53" s="125">
        <v>52</v>
      </c>
      <c r="B53" s="110" t="str">
        <f>UR!B53</f>
        <v>EG</v>
      </c>
      <c r="C53" s="113"/>
      <c r="D53" s="56" t="str">
        <f>UR!D53</f>
        <v>Treppenhaus EG - 1. OG</v>
      </c>
      <c r="E53" s="57" t="str">
        <f>UR!E53</f>
        <v>Treppenhäuser</v>
      </c>
      <c r="F53" s="56" t="str">
        <f>UR!F53</f>
        <v>Stein</v>
      </c>
      <c r="G53" s="68">
        <f>UR!G53</f>
        <v>18.010000000000002</v>
      </c>
      <c r="H53" s="59" t="s">
        <v>165</v>
      </c>
      <c r="I53" s="55">
        <f>VLOOKUP(H53,Reinigungstage!$A$6:$C$15,3,FALSE)</f>
        <v>2</v>
      </c>
      <c r="J53" s="63">
        <f t="shared" si="6"/>
        <v>36.020000000000003</v>
      </c>
      <c r="K53" s="67"/>
      <c r="L53" s="60">
        <f t="shared" si="7"/>
        <v>0</v>
      </c>
      <c r="M53" s="58">
        <f t="shared" si="3"/>
        <v>0</v>
      </c>
      <c r="N53" s="61">
        <f>'SVS ZwR'!$H$57</f>
        <v>0</v>
      </c>
      <c r="O53" s="4">
        <f t="shared" si="4"/>
        <v>0</v>
      </c>
      <c r="P53" s="4">
        <f t="shared" si="5"/>
        <v>0</v>
      </c>
      <c r="Q53" s="61">
        <f t="shared" si="2"/>
        <v>0</v>
      </c>
    </row>
    <row r="54" spans="1:17" x14ac:dyDescent="0.2">
      <c r="A54" s="125">
        <v>53</v>
      </c>
      <c r="B54" s="110" t="str">
        <f>UR!B54</f>
        <v>EG</v>
      </c>
      <c r="C54" s="113"/>
      <c r="D54" s="56" t="str">
        <f>UR!D54</f>
        <v>Schloßkapelle Erdgeschoss</v>
      </c>
      <c r="E54" s="57" t="str">
        <f>UR!E54</f>
        <v>Veranstaltungsräume</v>
      </c>
      <c r="F54" s="56" t="str">
        <f>UR!F54</f>
        <v>Stein</v>
      </c>
      <c r="G54" s="68">
        <f>UR!G54</f>
        <v>143.44000000000003</v>
      </c>
      <c r="H54" s="59" t="s">
        <v>165</v>
      </c>
      <c r="I54" s="55">
        <f>VLOOKUP(H54,Reinigungstage!$A$6:$C$15,3,FALSE)</f>
        <v>2</v>
      </c>
      <c r="J54" s="63">
        <f t="shared" si="6"/>
        <v>286.88000000000005</v>
      </c>
      <c r="K54" s="67"/>
      <c r="L54" s="60">
        <f t="shared" si="7"/>
        <v>0</v>
      </c>
      <c r="M54" s="58">
        <f t="shared" si="3"/>
        <v>0</v>
      </c>
      <c r="N54" s="61">
        <f>'SVS ZwR'!$H$57</f>
        <v>0</v>
      </c>
      <c r="O54" s="4">
        <f t="shared" si="4"/>
        <v>0</v>
      </c>
      <c r="P54" s="4">
        <f t="shared" si="5"/>
        <v>0</v>
      </c>
      <c r="Q54" s="61">
        <f t="shared" si="2"/>
        <v>0</v>
      </c>
    </row>
    <row r="55" spans="1:17" x14ac:dyDescent="0.2">
      <c r="A55" s="125">
        <v>54</v>
      </c>
      <c r="B55" s="110" t="str">
        <f>UR!B55</f>
        <v>EG</v>
      </c>
      <c r="C55" s="113"/>
      <c r="D55" s="56" t="str">
        <f>UR!D55</f>
        <v>Pädagogisches Zentrum</v>
      </c>
      <c r="E55" s="57" t="str">
        <f>UR!E55</f>
        <v xml:space="preserve">Speiseräume </v>
      </c>
      <c r="F55" s="56" t="str">
        <f>UR!F55</f>
        <v>Steinfliesen</v>
      </c>
      <c r="G55" s="68">
        <f>UR!G55</f>
        <v>632.37</v>
      </c>
      <c r="H55" s="59" t="s">
        <v>165</v>
      </c>
      <c r="I55" s="55">
        <f>VLOOKUP(H55,Reinigungstage!$A$6:$C$15,3,FALSE)</f>
        <v>2</v>
      </c>
      <c r="J55" s="63">
        <f t="shared" si="6"/>
        <v>1264.74</v>
      </c>
      <c r="K55" s="67"/>
      <c r="L55" s="60">
        <f t="shared" si="7"/>
        <v>0</v>
      </c>
      <c r="M55" s="58">
        <f t="shared" si="3"/>
        <v>0</v>
      </c>
      <c r="N55" s="61">
        <f>'SVS ZwR'!$H$57</f>
        <v>0</v>
      </c>
      <c r="O55" s="4">
        <f t="shared" si="4"/>
        <v>0</v>
      </c>
      <c r="P55" s="4">
        <f t="shared" si="5"/>
        <v>0</v>
      </c>
      <c r="Q55" s="61">
        <f t="shared" si="2"/>
        <v>0</v>
      </c>
    </row>
    <row r="56" spans="1:17" x14ac:dyDescent="0.2">
      <c r="A56" s="125">
        <v>55</v>
      </c>
      <c r="B56" s="110" t="str">
        <f>UR!B56</f>
        <v>EG</v>
      </c>
      <c r="C56" s="113"/>
      <c r="D56" s="56" t="str">
        <f>UR!D56</f>
        <v>Notausgang Ostflügel</v>
      </c>
      <c r="E56" s="57" t="str">
        <f>UR!E56</f>
        <v>Verkehrsflächen</v>
      </c>
      <c r="F56" s="56" t="str">
        <f>UR!F56</f>
        <v>Stein</v>
      </c>
      <c r="G56" s="68">
        <f>UR!G56</f>
        <v>3.13</v>
      </c>
      <c r="H56" s="59" t="s">
        <v>165</v>
      </c>
      <c r="I56" s="55">
        <f>VLOOKUP(H56,Reinigungstage!$A$6:$C$15,3,FALSE)</f>
        <v>2</v>
      </c>
      <c r="J56" s="63">
        <f t="shared" si="6"/>
        <v>6.26</v>
      </c>
      <c r="K56" s="67"/>
      <c r="L56" s="60">
        <f t="shared" si="7"/>
        <v>0</v>
      </c>
      <c r="M56" s="58">
        <f t="shared" si="3"/>
        <v>0</v>
      </c>
      <c r="N56" s="61">
        <f>'SVS ZwR'!$H$57</f>
        <v>0</v>
      </c>
      <c r="O56" s="4">
        <f t="shared" si="4"/>
        <v>0</v>
      </c>
      <c r="P56" s="4">
        <f t="shared" si="5"/>
        <v>0</v>
      </c>
      <c r="Q56" s="61">
        <f t="shared" si="2"/>
        <v>0</v>
      </c>
    </row>
    <row r="57" spans="1:17" x14ac:dyDescent="0.2">
      <c r="A57" s="125">
        <v>56</v>
      </c>
      <c r="B57" s="110" t="str">
        <f>UR!B57</f>
        <v>EG</v>
      </c>
      <c r="C57" s="113"/>
      <c r="D57" s="56" t="str">
        <f>UR!D57</f>
        <v>Flur vor O06 - O08</v>
      </c>
      <c r="E57" s="57" t="str">
        <f>UR!E57</f>
        <v>Verkehrsflächen</v>
      </c>
      <c r="F57" s="56" t="str">
        <f>UR!F57</f>
        <v>Stein</v>
      </c>
      <c r="G57" s="68">
        <f>UR!G57</f>
        <v>36.42</v>
      </c>
      <c r="H57" s="59" t="s">
        <v>165</v>
      </c>
      <c r="I57" s="55">
        <f>VLOOKUP(H57,Reinigungstage!$A$6:$C$15,3,FALSE)</f>
        <v>2</v>
      </c>
      <c r="J57" s="63">
        <f t="shared" si="6"/>
        <v>72.84</v>
      </c>
      <c r="K57" s="67"/>
      <c r="L57" s="60">
        <f t="shared" si="7"/>
        <v>0</v>
      </c>
      <c r="M57" s="58">
        <f t="shared" si="3"/>
        <v>0</v>
      </c>
      <c r="N57" s="61">
        <f>'SVS ZwR'!$H$57</f>
        <v>0</v>
      </c>
      <c r="O57" s="4">
        <f t="shared" si="4"/>
        <v>0</v>
      </c>
      <c r="P57" s="4">
        <f t="shared" si="5"/>
        <v>0</v>
      </c>
      <c r="Q57" s="61">
        <f t="shared" si="2"/>
        <v>0</v>
      </c>
    </row>
    <row r="58" spans="1:17" x14ac:dyDescent="0.2">
      <c r="A58" s="125">
        <v>57</v>
      </c>
      <c r="B58" s="110" t="str">
        <f>UR!B58</f>
        <v>EG</v>
      </c>
      <c r="C58" s="113"/>
      <c r="D58" s="56" t="str">
        <f>UR!D58</f>
        <v>Flur vor O03 - O05</v>
      </c>
      <c r="E58" s="57" t="str">
        <f>UR!E58</f>
        <v>Verkehrsflächen</v>
      </c>
      <c r="F58" s="56" t="str">
        <f>UR!F58</f>
        <v>Stein</v>
      </c>
      <c r="G58" s="68">
        <f>UR!G58</f>
        <v>42.174399999999999</v>
      </c>
      <c r="H58" s="59" t="s">
        <v>165</v>
      </c>
      <c r="I58" s="55">
        <f>VLOOKUP(H58,Reinigungstage!$A$6:$C$15,3,FALSE)</f>
        <v>2</v>
      </c>
      <c r="J58" s="63">
        <f t="shared" si="6"/>
        <v>84.348799999999997</v>
      </c>
      <c r="K58" s="67"/>
      <c r="L58" s="60">
        <f t="shared" si="7"/>
        <v>0</v>
      </c>
      <c r="M58" s="58">
        <f t="shared" si="3"/>
        <v>0</v>
      </c>
      <c r="N58" s="61">
        <f>'SVS ZwR'!$H$57</f>
        <v>0</v>
      </c>
      <c r="O58" s="4">
        <f t="shared" si="4"/>
        <v>0</v>
      </c>
      <c r="P58" s="4">
        <f t="shared" si="5"/>
        <v>0</v>
      </c>
      <c r="Q58" s="61">
        <f t="shared" si="2"/>
        <v>0</v>
      </c>
    </row>
    <row r="59" spans="1:17" x14ac:dyDescent="0.2">
      <c r="A59" s="125">
        <v>58</v>
      </c>
      <c r="B59" s="110" t="str">
        <f>UR!B59</f>
        <v>EG</v>
      </c>
      <c r="C59" s="113"/>
      <c r="D59" s="56" t="str">
        <f>UR!D59</f>
        <v>Flur vor Treppenlift Ostflügel</v>
      </c>
      <c r="E59" s="57" t="str">
        <f>UR!E59</f>
        <v>Verkehrsflächen</v>
      </c>
      <c r="F59" s="56" t="str">
        <f>UR!F59</f>
        <v>Stein</v>
      </c>
      <c r="G59" s="68">
        <f>UR!G59</f>
        <v>20.3</v>
      </c>
      <c r="H59" s="59" t="s">
        <v>165</v>
      </c>
      <c r="I59" s="55">
        <f>VLOOKUP(H59,Reinigungstage!$A$6:$C$15,3,FALSE)</f>
        <v>2</v>
      </c>
      <c r="J59" s="63">
        <f t="shared" si="6"/>
        <v>40.6</v>
      </c>
      <c r="K59" s="67"/>
      <c r="L59" s="60">
        <f t="shared" si="7"/>
        <v>0</v>
      </c>
      <c r="M59" s="58">
        <f t="shared" si="3"/>
        <v>0</v>
      </c>
      <c r="N59" s="61">
        <f>'SVS ZwR'!$H$57</f>
        <v>0</v>
      </c>
      <c r="O59" s="4">
        <f t="shared" si="4"/>
        <v>0</v>
      </c>
      <c r="P59" s="4">
        <f t="shared" si="5"/>
        <v>0</v>
      </c>
      <c r="Q59" s="61">
        <f t="shared" si="2"/>
        <v>0</v>
      </c>
    </row>
    <row r="60" spans="1:17" x14ac:dyDescent="0.2">
      <c r="A60" s="125">
        <v>59</v>
      </c>
      <c r="B60" s="110" t="str">
        <f>UR!B60</f>
        <v>EG</v>
      </c>
      <c r="C60" s="113"/>
      <c r="D60" s="56" t="str">
        <f>UR!D60</f>
        <v>Flur vor O01</v>
      </c>
      <c r="E60" s="57" t="str">
        <f>UR!E60</f>
        <v>Verkehrsflächen</v>
      </c>
      <c r="F60" s="56" t="str">
        <f>UR!F60</f>
        <v>Steinfliesen</v>
      </c>
      <c r="G60" s="68">
        <f>UR!G60</f>
        <v>12.268699999999999</v>
      </c>
      <c r="H60" s="59" t="s">
        <v>165</v>
      </c>
      <c r="I60" s="55">
        <f>VLOOKUP(H60,Reinigungstage!$A$6:$C$15,3,FALSE)</f>
        <v>2</v>
      </c>
      <c r="J60" s="63">
        <f t="shared" si="6"/>
        <v>24.537399999999998</v>
      </c>
      <c r="K60" s="67"/>
      <c r="L60" s="60">
        <f t="shared" si="7"/>
        <v>0</v>
      </c>
      <c r="M60" s="58">
        <f t="shared" si="3"/>
        <v>0</v>
      </c>
      <c r="N60" s="61">
        <f>'SVS ZwR'!$H$57</f>
        <v>0</v>
      </c>
      <c r="O60" s="4">
        <f t="shared" si="4"/>
        <v>0</v>
      </c>
      <c r="P60" s="4">
        <f t="shared" si="5"/>
        <v>0</v>
      </c>
      <c r="Q60" s="61">
        <f t="shared" si="2"/>
        <v>0</v>
      </c>
    </row>
    <row r="61" spans="1:17" x14ac:dyDescent="0.2">
      <c r="A61" s="125">
        <v>60</v>
      </c>
      <c r="B61" s="110" t="str">
        <f>UR!B61</f>
        <v>EG</v>
      </c>
      <c r="C61" s="113"/>
      <c r="D61" s="56" t="str">
        <f>UR!D61</f>
        <v>Eingang Ostflügel/Museum</v>
      </c>
      <c r="E61" s="57" t="str">
        <f>UR!E61</f>
        <v>Verkehrsflächen</v>
      </c>
      <c r="F61" s="56" t="str">
        <f>UR!F61</f>
        <v>Stein</v>
      </c>
      <c r="G61" s="68">
        <f>UR!G61</f>
        <v>16.27</v>
      </c>
      <c r="H61" s="59" t="s">
        <v>165</v>
      </c>
      <c r="I61" s="55">
        <f>VLOOKUP(H61,Reinigungstage!$A$6:$C$15,3,FALSE)</f>
        <v>2</v>
      </c>
      <c r="J61" s="63">
        <f t="shared" si="6"/>
        <v>32.54</v>
      </c>
      <c r="K61" s="67"/>
      <c r="L61" s="60">
        <f t="shared" si="7"/>
        <v>0</v>
      </c>
      <c r="M61" s="58">
        <f t="shared" si="3"/>
        <v>0</v>
      </c>
      <c r="N61" s="61">
        <f>'SVS ZwR'!$H$57</f>
        <v>0</v>
      </c>
      <c r="O61" s="4">
        <f t="shared" si="4"/>
        <v>0</v>
      </c>
      <c r="P61" s="4">
        <f t="shared" si="5"/>
        <v>0</v>
      </c>
      <c r="Q61" s="61">
        <f t="shared" si="2"/>
        <v>0</v>
      </c>
    </row>
    <row r="62" spans="1:17" x14ac:dyDescent="0.2">
      <c r="A62" s="125">
        <v>61</v>
      </c>
      <c r="B62" s="110" t="str">
        <f>UR!B62</f>
        <v>EG</v>
      </c>
      <c r="C62" s="113"/>
      <c r="D62" s="56" t="str">
        <f>UR!D62</f>
        <v>Flur vor S04 - S07</v>
      </c>
      <c r="E62" s="57" t="str">
        <f>UR!E62</f>
        <v>Verkehrsflächen</v>
      </c>
      <c r="F62" s="56" t="str">
        <f>UR!F62</f>
        <v>Steinfliesen</v>
      </c>
      <c r="G62" s="68">
        <f>UR!G62</f>
        <v>108.49000000000001</v>
      </c>
      <c r="H62" s="59" t="s">
        <v>165</v>
      </c>
      <c r="I62" s="55">
        <f>VLOOKUP(H62,Reinigungstage!$A$6:$C$15,3,FALSE)</f>
        <v>2</v>
      </c>
      <c r="J62" s="63">
        <f t="shared" si="6"/>
        <v>216.98000000000002</v>
      </c>
      <c r="K62" s="67"/>
      <c r="L62" s="60">
        <f t="shared" si="7"/>
        <v>0</v>
      </c>
      <c r="M62" s="58">
        <f t="shared" si="3"/>
        <v>0</v>
      </c>
      <c r="N62" s="61">
        <f>'SVS ZwR'!$H$57</f>
        <v>0</v>
      </c>
      <c r="O62" s="4">
        <f t="shared" si="4"/>
        <v>0</v>
      </c>
      <c r="P62" s="4">
        <f t="shared" si="5"/>
        <v>0</v>
      </c>
      <c r="Q62" s="61">
        <f t="shared" si="2"/>
        <v>0</v>
      </c>
    </row>
    <row r="63" spans="1:17" x14ac:dyDescent="0.2">
      <c r="A63" s="125">
        <v>62</v>
      </c>
      <c r="B63" s="110" t="str">
        <f>UR!B63</f>
        <v>EG</v>
      </c>
      <c r="C63" s="113"/>
      <c r="D63" s="56" t="str">
        <f>UR!D63</f>
        <v>Flur vor S02/S03</v>
      </c>
      <c r="E63" s="57" t="str">
        <f>UR!E63</f>
        <v>Verkehrsflächen</v>
      </c>
      <c r="F63" s="56" t="str">
        <f>UR!F63</f>
        <v>Steinfliesen</v>
      </c>
      <c r="G63" s="68">
        <f>UR!G63</f>
        <v>70.78</v>
      </c>
      <c r="H63" s="59" t="s">
        <v>165</v>
      </c>
      <c r="I63" s="55">
        <f>VLOOKUP(H63,Reinigungstage!$A$6:$C$15,3,FALSE)</f>
        <v>2</v>
      </c>
      <c r="J63" s="63">
        <f t="shared" si="6"/>
        <v>141.56</v>
      </c>
      <c r="K63" s="67"/>
      <c r="L63" s="60">
        <f t="shared" si="7"/>
        <v>0</v>
      </c>
      <c r="M63" s="58">
        <f t="shared" si="3"/>
        <v>0</v>
      </c>
      <c r="N63" s="61">
        <f>'SVS ZwR'!$H$57</f>
        <v>0</v>
      </c>
      <c r="O63" s="4">
        <f t="shared" si="4"/>
        <v>0</v>
      </c>
      <c r="P63" s="4">
        <f t="shared" si="5"/>
        <v>0</v>
      </c>
      <c r="Q63" s="61">
        <f t="shared" si="2"/>
        <v>0</v>
      </c>
    </row>
    <row r="64" spans="1:17" x14ac:dyDescent="0.2">
      <c r="A64" s="125">
        <v>63</v>
      </c>
      <c r="B64" s="110" t="str">
        <f>UR!B64</f>
        <v>EG</v>
      </c>
      <c r="C64" s="113"/>
      <c r="D64" s="56" t="str">
        <f>UR!D64</f>
        <v>Flur vor S01</v>
      </c>
      <c r="E64" s="57" t="str">
        <f>UR!E64</f>
        <v>Verkehrsflächen</v>
      </c>
      <c r="F64" s="56" t="str">
        <f>UR!F64</f>
        <v>Steinfliesen</v>
      </c>
      <c r="G64" s="68">
        <f>UR!G64</f>
        <v>16.79</v>
      </c>
      <c r="H64" s="59" t="s">
        <v>165</v>
      </c>
      <c r="I64" s="55">
        <f>VLOOKUP(H64,Reinigungstage!$A$6:$C$15,3,FALSE)</f>
        <v>2</v>
      </c>
      <c r="J64" s="63">
        <f t="shared" si="6"/>
        <v>33.58</v>
      </c>
      <c r="K64" s="67"/>
      <c r="L64" s="60">
        <f t="shared" si="7"/>
        <v>0</v>
      </c>
      <c r="M64" s="58">
        <f t="shared" si="3"/>
        <v>0</v>
      </c>
      <c r="N64" s="61">
        <f>'SVS ZwR'!$H$57</f>
        <v>0</v>
      </c>
      <c r="O64" s="4">
        <f t="shared" si="4"/>
        <v>0</v>
      </c>
      <c r="P64" s="4">
        <f t="shared" si="5"/>
        <v>0</v>
      </c>
      <c r="Q64" s="61">
        <f t="shared" si="2"/>
        <v>0</v>
      </c>
    </row>
    <row r="65" spans="1:17" x14ac:dyDescent="0.2">
      <c r="A65" s="125">
        <v>64</v>
      </c>
      <c r="B65" s="110" t="str">
        <f>UR!B65</f>
        <v>EG</v>
      </c>
      <c r="C65" s="113"/>
      <c r="D65" s="56" t="str">
        <f>UR!D65</f>
        <v>Eingang Südflügel</v>
      </c>
      <c r="E65" s="57" t="str">
        <f>UR!E65</f>
        <v>Verkehrsflächen</v>
      </c>
      <c r="F65" s="56" t="str">
        <f>UR!F65</f>
        <v>Steinfliesen</v>
      </c>
      <c r="G65" s="68">
        <f>UR!G65</f>
        <v>109.76</v>
      </c>
      <c r="H65" s="59" t="s">
        <v>165</v>
      </c>
      <c r="I65" s="55">
        <f>VLOOKUP(H65,Reinigungstage!$A$6:$C$15,3,FALSE)</f>
        <v>2</v>
      </c>
      <c r="J65" s="63">
        <f t="shared" si="6"/>
        <v>219.52</v>
      </c>
      <c r="K65" s="67"/>
      <c r="L65" s="60">
        <f t="shared" si="7"/>
        <v>0</v>
      </c>
      <c r="M65" s="58">
        <f t="shared" si="3"/>
        <v>0</v>
      </c>
      <c r="N65" s="61">
        <f>'SVS ZwR'!$H$57</f>
        <v>0</v>
      </c>
      <c r="O65" s="4">
        <f t="shared" si="4"/>
        <v>0</v>
      </c>
      <c r="P65" s="4">
        <f t="shared" si="5"/>
        <v>0</v>
      </c>
      <c r="Q65" s="61">
        <f t="shared" si="2"/>
        <v>0</v>
      </c>
    </row>
    <row r="66" spans="1:17" x14ac:dyDescent="0.2">
      <c r="A66" s="125">
        <v>65</v>
      </c>
      <c r="B66" s="110" t="str">
        <f>UR!B66</f>
        <v>EG</v>
      </c>
      <c r="C66" s="113"/>
      <c r="D66" s="56" t="str">
        <f>UR!D66</f>
        <v>Windfang Südflügel</v>
      </c>
      <c r="E66" s="57" t="str">
        <f>UR!E66</f>
        <v>Verkehrsflächen</v>
      </c>
      <c r="F66" s="56" t="str">
        <f>UR!F66</f>
        <v>Schmutzfang</v>
      </c>
      <c r="G66" s="68">
        <f>UR!G66</f>
        <v>5.82</v>
      </c>
      <c r="H66" s="59" t="s">
        <v>165</v>
      </c>
      <c r="I66" s="55">
        <f>VLOOKUP(H66,Reinigungstage!$A$6:$C$15,3,FALSE)</f>
        <v>2</v>
      </c>
      <c r="J66" s="63">
        <f t="shared" ref="J66:J84" si="8">G66*I66</f>
        <v>11.64</v>
      </c>
      <c r="K66" s="67"/>
      <c r="L66" s="60">
        <f t="shared" ref="L66:L84" si="9">IF(J66&gt;0,IF(K66&gt;0,(G66/K66)*(1/24),0),0)</f>
        <v>0</v>
      </c>
      <c r="M66" s="58">
        <f t="shared" si="3"/>
        <v>0</v>
      </c>
      <c r="N66" s="61">
        <f>'SVS ZwR'!$H$57</f>
        <v>0</v>
      </c>
      <c r="O66" s="4">
        <f t="shared" si="4"/>
        <v>0</v>
      </c>
      <c r="P66" s="4">
        <f t="shared" si="5"/>
        <v>0</v>
      </c>
      <c r="Q66" s="61">
        <f t="shared" ref="Q66:Q84" si="10">M66*N66</f>
        <v>0</v>
      </c>
    </row>
    <row r="67" spans="1:17" x14ac:dyDescent="0.2">
      <c r="A67" s="125">
        <v>66</v>
      </c>
      <c r="B67" s="110" t="str">
        <f>UR!B67</f>
        <v>EG</v>
      </c>
      <c r="C67" s="113"/>
      <c r="D67" s="56" t="str">
        <f>UR!D67</f>
        <v>Eingang Nordflügel</v>
      </c>
      <c r="E67" s="57" t="str">
        <f>UR!E67</f>
        <v>Verkehrsflächen</v>
      </c>
      <c r="F67" s="56" t="str">
        <f>UR!F67</f>
        <v>Steinfliesen</v>
      </c>
      <c r="G67" s="68">
        <f>UR!G67</f>
        <v>77.52</v>
      </c>
      <c r="H67" s="59" t="s">
        <v>165</v>
      </c>
      <c r="I67" s="55">
        <f>VLOOKUP(H67,Reinigungstage!$A$6:$C$15,3,FALSE)</f>
        <v>2</v>
      </c>
      <c r="J67" s="63">
        <f t="shared" si="8"/>
        <v>155.04</v>
      </c>
      <c r="K67" s="67"/>
      <c r="L67" s="60">
        <f t="shared" si="9"/>
        <v>0</v>
      </c>
      <c r="M67" s="58">
        <f t="shared" ref="M67:M84" si="11">IF(J67&gt;0,IF(K67&gt;0,(J67/K67),0),0)</f>
        <v>0</v>
      </c>
      <c r="N67" s="61">
        <f>'SVS ZwR'!$H$57</f>
        <v>0</v>
      </c>
      <c r="O67" s="4">
        <f t="shared" ref="O67:O84" si="12">IF(J67&gt;0,IF(K67&gt;0,(G67/K67)*N67,0),0)</f>
        <v>0</v>
      </c>
      <c r="P67" s="4">
        <f t="shared" ref="P67:P84" si="13">O67/G67</f>
        <v>0</v>
      </c>
      <c r="Q67" s="61">
        <f t="shared" si="10"/>
        <v>0</v>
      </c>
    </row>
    <row r="68" spans="1:17" x14ac:dyDescent="0.2">
      <c r="A68" s="125">
        <v>67</v>
      </c>
      <c r="B68" s="110" t="str">
        <f>UR!B68</f>
        <v>EG</v>
      </c>
      <c r="C68" s="113"/>
      <c r="D68" s="56" t="str">
        <f>UR!D68</f>
        <v>Windfang Nordflügel</v>
      </c>
      <c r="E68" s="57" t="str">
        <f>UR!E68</f>
        <v>Verkehrsflächen</v>
      </c>
      <c r="F68" s="56" t="str">
        <f>UR!F68</f>
        <v>Schmutzfang</v>
      </c>
      <c r="G68" s="68">
        <f>UR!G68</f>
        <v>5.82</v>
      </c>
      <c r="H68" s="59" t="s">
        <v>165</v>
      </c>
      <c r="I68" s="55">
        <f>VLOOKUP(H68,Reinigungstage!$A$6:$C$15,3,FALSE)</f>
        <v>2</v>
      </c>
      <c r="J68" s="63">
        <f t="shared" si="8"/>
        <v>11.64</v>
      </c>
      <c r="K68" s="67"/>
      <c r="L68" s="60">
        <f t="shared" si="9"/>
        <v>0</v>
      </c>
      <c r="M68" s="58">
        <f t="shared" si="11"/>
        <v>0</v>
      </c>
      <c r="N68" s="61">
        <f>'SVS ZwR'!$H$57</f>
        <v>0</v>
      </c>
      <c r="O68" s="4">
        <f t="shared" si="12"/>
        <v>0</v>
      </c>
      <c r="P68" s="4">
        <f t="shared" si="13"/>
        <v>0</v>
      </c>
      <c r="Q68" s="61">
        <f t="shared" si="10"/>
        <v>0</v>
      </c>
    </row>
    <row r="69" spans="1:17" x14ac:dyDescent="0.2">
      <c r="A69" s="125">
        <v>68</v>
      </c>
      <c r="B69" s="110" t="str">
        <f>UR!B69</f>
        <v>EG</v>
      </c>
      <c r="C69" s="113"/>
      <c r="D69" s="56" t="str">
        <f>UR!D69</f>
        <v>Flur vor N02 - N07</v>
      </c>
      <c r="E69" s="57" t="str">
        <f>UR!E69</f>
        <v>Verkehrsflächen</v>
      </c>
      <c r="F69" s="56" t="str">
        <f>UR!F69</f>
        <v>Steinfliesen</v>
      </c>
      <c r="G69" s="68">
        <f>UR!G69</f>
        <v>127.88</v>
      </c>
      <c r="H69" s="59" t="s">
        <v>165</v>
      </c>
      <c r="I69" s="55">
        <f>VLOOKUP(H69,Reinigungstage!$A$6:$C$15,3,FALSE)</f>
        <v>2</v>
      </c>
      <c r="J69" s="63">
        <f t="shared" si="8"/>
        <v>255.76</v>
      </c>
      <c r="K69" s="67"/>
      <c r="L69" s="60">
        <f t="shared" si="9"/>
        <v>0</v>
      </c>
      <c r="M69" s="58">
        <f t="shared" si="11"/>
        <v>0</v>
      </c>
      <c r="N69" s="61">
        <f>'SVS ZwR'!$H$57</f>
        <v>0</v>
      </c>
      <c r="O69" s="4">
        <f t="shared" si="12"/>
        <v>0</v>
      </c>
      <c r="P69" s="4">
        <f t="shared" si="13"/>
        <v>0</v>
      </c>
      <c r="Q69" s="61">
        <f t="shared" si="10"/>
        <v>0</v>
      </c>
    </row>
    <row r="70" spans="1:17" x14ac:dyDescent="0.2">
      <c r="A70" s="125">
        <v>69</v>
      </c>
      <c r="B70" s="110" t="str">
        <f>UR!B70</f>
        <v>EG</v>
      </c>
      <c r="C70" s="113"/>
      <c r="D70" s="56" t="str">
        <f>UR!D70</f>
        <v>Flur vor N01</v>
      </c>
      <c r="E70" s="57" t="str">
        <f>UR!E70</f>
        <v>Verkehrsflächen</v>
      </c>
      <c r="F70" s="56" t="str">
        <f>UR!F70</f>
        <v>Steinfliesen</v>
      </c>
      <c r="G70" s="68">
        <f>UR!G70</f>
        <v>16.53</v>
      </c>
      <c r="H70" s="59" t="s">
        <v>165</v>
      </c>
      <c r="I70" s="55">
        <f>VLOOKUP(H70,Reinigungstage!$A$6:$C$15,3,FALSE)</f>
        <v>2</v>
      </c>
      <c r="J70" s="63">
        <f t="shared" si="8"/>
        <v>33.06</v>
      </c>
      <c r="K70" s="67"/>
      <c r="L70" s="60">
        <f t="shared" si="9"/>
        <v>0</v>
      </c>
      <c r="M70" s="58">
        <f t="shared" si="11"/>
        <v>0</v>
      </c>
      <c r="N70" s="61">
        <f>'SVS ZwR'!$H$57</f>
        <v>0</v>
      </c>
      <c r="O70" s="4">
        <f t="shared" si="12"/>
        <v>0</v>
      </c>
      <c r="P70" s="4">
        <f t="shared" si="13"/>
        <v>0</v>
      </c>
      <c r="Q70" s="61">
        <f t="shared" si="10"/>
        <v>0</v>
      </c>
    </row>
    <row r="71" spans="1:17" x14ac:dyDescent="0.2">
      <c r="A71" s="125">
        <v>70</v>
      </c>
      <c r="B71" s="110" t="str">
        <f>UR!B71</f>
        <v>EG</v>
      </c>
      <c r="C71" s="113" t="s">
        <v>271</v>
      </c>
      <c r="D71" s="56" t="str">
        <f>UR!D71</f>
        <v>Foyer</v>
      </c>
      <c r="E71" s="57" t="str">
        <f>UR!E71</f>
        <v>Verkehrsflächen</v>
      </c>
      <c r="F71" s="56" t="str">
        <f>UR!F71</f>
        <v>Steinfliesen</v>
      </c>
      <c r="G71" s="68">
        <f>UR!G71</f>
        <v>61.48</v>
      </c>
      <c r="H71" s="59" t="s">
        <v>165</v>
      </c>
      <c r="I71" s="55">
        <f>VLOOKUP(H71,Reinigungstage!$A$6:$C$15,3,FALSE)</f>
        <v>2</v>
      </c>
      <c r="J71" s="63">
        <f t="shared" si="8"/>
        <v>122.96</v>
      </c>
      <c r="K71" s="67"/>
      <c r="L71" s="60">
        <f t="shared" si="9"/>
        <v>0</v>
      </c>
      <c r="M71" s="58">
        <f t="shared" si="11"/>
        <v>0</v>
      </c>
      <c r="N71" s="61">
        <f>'SVS ZwR'!$H$57</f>
        <v>0</v>
      </c>
      <c r="O71" s="4">
        <f t="shared" si="12"/>
        <v>0</v>
      </c>
      <c r="P71" s="4">
        <f t="shared" si="13"/>
        <v>0</v>
      </c>
      <c r="Q71" s="61">
        <f t="shared" si="10"/>
        <v>0</v>
      </c>
    </row>
    <row r="72" spans="1:17" x14ac:dyDescent="0.2">
      <c r="A72" s="125">
        <v>71</v>
      </c>
      <c r="B72" s="110" t="str">
        <f>UR!B72</f>
        <v>EG</v>
      </c>
      <c r="C72" s="113"/>
      <c r="D72" s="56" t="str">
        <f>UR!D72</f>
        <v>Flur vor I01 - I04</v>
      </c>
      <c r="E72" s="57" t="str">
        <f>UR!E72</f>
        <v>Verkehrsflächen</v>
      </c>
      <c r="F72" s="56" t="str">
        <f>UR!F72</f>
        <v>Steinfliesen</v>
      </c>
      <c r="G72" s="68">
        <f>UR!G72</f>
        <v>25.5</v>
      </c>
      <c r="H72" s="59" t="s">
        <v>165</v>
      </c>
      <c r="I72" s="55">
        <f>VLOOKUP(H72,Reinigungstage!$A$6:$C$15,3,FALSE)</f>
        <v>2</v>
      </c>
      <c r="J72" s="63">
        <f t="shared" si="8"/>
        <v>51</v>
      </c>
      <c r="K72" s="67"/>
      <c r="L72" s="60">
        <f t="shared" si="9"/>
        <v>0</v>
      </c>
      <c r="M72" s="58">
        <f t="shared" si="11"/>
        <v>0</v>
      </c>
      <c r="N72" s="61">
        <f>'SVS ZwR'!$H$57</f>
        <v>0</v>
      </c>
      <c r="O72" s="4">
        <f t="shared" si="12"/>
        <v>0</v>
      </c>
      <c r="P72" s="4">
        <f t="shared" si="13"/>
        <v>0</v>
      </c>
      <c r="Q72" s="61">
        <f t="shared" si="10"/>
        <v>0</v>
      </c>
    </row>
    <row r="73" spans="1:17" x14ac:dyDescent="0.2">
      <c r="A73" s="125">
        <v>72</v>
      </c>
      <c r="B73" s="110" t="str">
        <f>UR!B73</f>
        <v>EG</v>
      </c>
      <c r="C73" s="113"/>
      <c r="D73" s="56" t="str">
        <f>UR!D73</f>
        <v>Treppenraum</v>
      </c>
      <c r="E73" s="57" t="str">
        <f>UR!E73</f>
        <v>Verkehrsflächen</v>
      </c>
      <c r="F73" s="56" t="str">
        <f>UR!F73</f>
        <v>Steinfliesen</v>
      </c>
      <c r="G73" s="68">
        <f>UR!G73</f>
        <v>18.5</v>
      </c>
      <c r="H73" s="59" t="s">
        <v>165</v>
      </c>
      <c r="I73" s="55">
        <f>VLOOKUP(H73,Reinigungstage!$A$6:$C$15,3,FALSE)</f>
        <v>2</v>
      </c>
      <c r="J73" s="63">
        <f t="shared" si="8"/>
        <v>37</v>
      </c>
      <c r="K73" s="67"/>
      <c r="L73" s="60">
        <f t="shared" si="9"/>
        <v>0</v>
      </c>
      <c r="M73" s="58">
        <f t="shared" si="11"/>
        <v>0</v>
      </c>
      <c r="N73" s="61">
        <f>'SVS ZwR'!$H$57</f>
        <v>0</v>
      </c>
      <c r="O73" s="4">
        <f t="shared" si="12"/>
        <v>0</v>
      </c>
      <c r="P73" s="4">
        <f t="shared" si="13"/>
        <v>0</v>
      </c>
      <c r="Q73" s="61">
        <f t="shared" si="10"/>
        <v>0</v>
      </c>
    </row>
    <row r="74" spans="1:17" x14ac:dyDescent="0.2">
      <c r="A74" s="125">
        <v>73</v>
      </c>
      <c r="B74" s="110" t="str">
        <f>UR!B74</f>
        <v>EG</v>
      </c>
      <c r="C74" s="113" t="s">
        <v>272</v>
      </c>
      <c r="D74" s="56" t="str">
        <f>UR!D74</f>
        <v>Sekretariat 1</v>
      </c>
      <c r="E74" s="57" t="str">
        <f>UR!E74</f>
        <v>Verwaltungsräume</v>
      </c>
      <c r="F74" s="56" t="str">
        <f>UR!F74</f>
        <v>Parkett</v>
      </c>
      <c r="G74" s="68">
        <f>UR!G74</f>
        <v>29.9</v>
      </c>
      <c r="H74" s="59" t="s">
        <v>165</v>
      </c>
      <c r="I74" s="55">
        <f>VLOOKUP(H74,Reinigungstage!$A$6:$C$15,3,FALSE)</f>
        <v>2</v>
      </c>
      <c r="J74" s="63">
        <f t="shared" si="8"/>
        <v>59.8</v>
      </c>
      <c r="K74" s="67"/>
      <c r="L74" s="60">
        <f t="shared" si="9"/>
        <v>0</v>
      </c>
      <c r="M74" s="58">
        <f t="shared" si="11"/>
        <v>0</v>
      </c>
      <c r="N74" s="61">
        <f>'SVS ZwR'!$H$57</f>
        <v>0</v>
      </c>
      <c r="O74" s="4">
        <f t="shared" si="12"/>
        <v>0</v>
      </c>
      <c r="P74" s="4">
        <f t="shared" si="13"/>
        <v>0</v>
      </c>
      <c r="Q74" s="61">
        <f t="shared" si="10"/>
        <v>0</v>
      </c>
    </row>
    <row r="75" spans="1:17" x14ac:dyDescent="0.2">
      <c r="A75" s="125">
        <v>74</v>
      </c>
      <c r="B75" s="110" t="str">
        <f>UR!B75</f>
        <v>EG</v>
      </c>
      <c r="C75" s="113" t="s">
        <v>273</v>
      </c>
      <c r="D75" s="56" t="str">
        <f>UR!D75</f>
        <v>Büro Schulleitung</v>
      </c>
      <c r="E75" s="57" t="str">
        <f>UR!E75</f>
        <v>Verwaltungsräume</v>
      </c>
      <c r="F75" s="56" t="str">
        <f>UR!F75</f>
        <v>Parkett</v>
      </c>
      <c r="G75" s="68">
        <f>UR!G75</f>
        <v>40.39</v>
      </c>
      <c r="H75" s="59" t="s">
        <v>165</v>
      </c>
      <c r="I75" s="55">
        <f>VLOOKUP(H75,Reinigungstage!$A$6:$C$15,3,FALSE)</f>
        <v>2</v>
      </c>
      <c r="J75" s="63">
        <f t="shared" si="8"/>
        <v>80.78</v>
      </c>
      <c r="K75" s="67"/>
      <c r="L75" s="60">
        <f t="shared" si="9"/>
        <v>0</v>
      </c>
      <c r="M75" s="58">
        <f t="shared" si="11"/>
        <v>0</v>
      </c>
      <c r="N75" s="61">
        <f>'SVS ZwR'!$H$57</f>
        <v>0</v>
      </c>
      <c r="O75" s="4">
        <f t="shared" si="12"/>
        <v>0</v>
      </c>
      <c r="P75" s="4">
        <f t="shared" si="13"/>
        <v>0</v>
      </c>
      <c r="Q75" s="61">
        <f t="shared" si="10"/>
        <v>0</v>
      </c>
    </row>
    <row r="76" spans="1:17" x14ac:dyDescent="0.2">
      <c r="A76" s="125">
        <v>75</v>
      </c>
      <c r="B76" s="110" t="str">
        <f>UR!B76</f>
        <v>EG</v>
      </c>
      <c r="C76" s="113" t="s">
        <v>274</v>
      </c>
      <c r="D76" s="56" t="str">
        <f>UR!D76</f>
        <v>Büro Stellv. Schulleitung</v>
      </c>
      <c r="E76" s="57" t="str">
        <f>UR!E76</f>
        <v>Verwaltungsräume</v>
      </c>
      <c r="F76" s="56" t="str">
        <f>UR!F76</f>
        <v>Parkett</v>
      </c>
      <c r="G76" s="68">
        <f>UR!G76</f>
        <v>24.94</v>
      </c>
      <c r="H76" s="59" t="s">
        <v>165</v>
      </c>
      <c r="I76" s="55">
        <f>VLOOKUP(H76,Reinigungstage!$A$6:$C$15,3,FALSE)</f>
        <v>2</v>
      </c>
      <c r="J76" s="63">
        <f t="shared" si="8"/>
        <v>49.88</v>
      </c>
      <c r="K76" s="67"/>
      <c r="L76" s="60">
        <f t="shared" si="9"/>
        <v>0</v>
      </c>
      <c r="M76" s="58">
        <f t="shared" si="11"/>
        <v>0</v>
      </c>
      <c r="N76" s="61">
        <f>'SVS ZwR'!$H$57</f>
        <v>0</v>
      </c>
      <c r="O76" s="4">
        <f t="shared" si="12"/>
        <v>0</v>
      </c>
      <c r="P76" s="4">
        <f t="shared" si="13"/>
        <v>0</v>
      </c>
      <c r="Q76" s="61">
        <f t="shared" si="10"/>
        <v>0</v>
      </c>
    </row>
    <row r="77" spans="1:17" x14ac:dyDescent="0.2">
      <c r="A77" s="125">
        <v>76</v>
      </c>
      <c r="B77" s="110" t="str">
        <f>UR!B77</f>
        <v>EG</v>
      </c>
      <c r="C77" s="113" t="s">
        <v>275</v>
      </c>
      <c r="D77" s="56" t="str">
        <f>UR!D77</f>
        <v>Sprechzimmer</v>
      </c>
      <c r="E77" s="57" t="str">
        <f>UR!E77</f>
        <v>Verwaltungsräume</v>
      </c>
      <c r="F77" s="56" t="str">
        <f>UR!F77</f>
        <v>Steinfliesen</v>
      </c>
      <c r="G77" s="68">
        <f>UR!G77</f>
        <v>18.41</v>
      </c>
      <c r="H77" s="59" t="s">
        <v>165</v>
      </c>
      <c r="I77" s="55">
        <f>VLOOKUP(H77,Reinigungstage!$A$6:$C$15,3,FALSE)</f>
        <v>2</v>
      </c>
      <c r="J77" s="63">
        <f t="shared" si="8"/>
        <v>36.82</v>
      </c>
      <c r="K77" s="67"/>
      <c r="L77" s="60">
        <f t="shared" si="9"/>
        <v>0</v>
      </c>
      <c r="M77" s="58">
        <f t="shared" si="11"/>
        <v>0</v>
      </c>
      <c r="N77" s="61">
        <f>'SVS ZwR'!$H$57</f>
        <v>0</v>
      </c>
      <c r="O77" s="4">
        <f t="shared" si="12"/>
        <v>0</v>
      </c>
      <c r="P77" s="4">
        <f t="shared" si="13"/>
        <v>0</v>
      </c>
      <c r="Q77" s="61">
        <f t="shared" si="10"/>
        <v>0</v>
      </c>
    </row>
    <row r="78" spans="1:17" x14ac:dyDescent="0.2">
      <c r="A78" s="125">
        <v>77</v>
      </c>
      <c r="B78" s="110" t="str">
        <f>UR!B78</f>
        <v>EG</v>
      </c>
      <c r="C78" s="113" t="s">
        <v>276</v>
      </c>
      <c r="D78" s="56" t="str">
        <f>UR!D78</f>
        <v>Sekretariat 2</v>
      </c>
      <c r="E78" s="57" t="str">
        <f>UR!E78</f>
        <v>Verwaltungsräume</v>
      </c>
      <c r="F78" s="56" t="str">
        <f>UR!F78</f>
        <v>PVC</v>
      </c>
      <c r="G78" s="68">
        <f>UR!G78</f>
        <v>15.86</v>
      </c>
      <c r="H78" s="59" t="s">
        <v>165</v>
      </c>
      <c r="I78" s="55">
        <f>VLOOKUP(H78,Reinigungstage!$A$6:$C$15,3,FALSE)</f>
        <v>2</v>
      </c>
      <c r="J78" s="63">
        <f t="shared" si="8"/>
        <v>31.72</v>
      </c>
      <c r="K78" s="67"/>
      <c r="L78" s="60">
        <f t="shared" si="9"/>
        <v>0</v>
      </c>
      <c r="M78" s="58">
        <f t="shared" si="11"/>
        <v>0</v>
      </c>
      <c r="N78" s="61">
        <f>'SVS ZwR'!$H$57</f>
        <v>0</v>
      </c>
      <c r="O78" s="4">
        <f t="shared" si="12"/>
        <v>0</v>
      </c>
      <c r="P78" s="4">
        <f t="shared" si="13"/>
        <v>0</v>
      </c>
      <c r="Q78" s="61">
        <f t="shared" si="10"/>
        <v>0</v>
      </c>
    </row>
    <row r="79" spans="1:17" x14ac:dyDescent="0.2">
      <c r="A79" s="125">
        <v>78</v>
      </c>
      <c r="B79" s="110" t="str">
        <f>UR!B79</f>
        <v>EG</v>
      </c>
      <c r="C79" s="113" t="s">
        <v>247</v>
      </c>
      <c r="D79" s="56" t="str">
        <f>UR!D79</f>
        <v>Büro Beratungslehrer</v>
      </c>
      <c r="E79" s="57" t="str">
        <f>UR!E79</f>
        <v>Verwaltungsräume</v>
      </c>
      <c r="F79" s="56" t="str">
        <f>UR!F79</f>
        <v>PVC</v>
      </c>
      <c r="G79" s="68">
        <f>UR!G79</f>
        <v>32.26</v>
      </c>
      <c r="H79" s="59" t="s">
        <v>165</v>
      </c>
      <c r="I79" s="55">
        <f>VLOOKUP(H79,Reinigungstage!$A$6:$C$15,3,FALSE)</f>
        <v>2</v>
      </c>
      <c r="J79" s="63">
        <f t="shared" si="8"/>
        <v>64.52</v>
      </c>
      <c r="K79" s="67"/>
      <c r="L79" s="60">
        <f t="shared" si="9"/>
        <v>0</v>
      </c>
      <c r="M79" s="58">
        <f t="shared" si="11"/>
        <v>0</v>
      </c>
      <c r="N79" s="61">
        <f>'SVS ZwR'!$H$57</f>
        <v>0</v>
      </c>
      <c r="O79" s="4">
        <f t="shared" si="12"/>
        <v>0</v>
      </c>
      <c r="P79" s="4">
        <f t="shared" si="13"/>
        <v>0</v>
      </c>
      <c r="Q79" s="61">
        <f t="shared" si="10"/>
        <v>0</v>
      </c>
    </row>
    <row r="80" spans="1:17" x14ac:dyDescent="0.2">
      <c r="A80" s="125">
        <v>79</v>
      </c>
      <c r="B80" s="110" t="str">
        <f>UR!B80</f>
        <v>EG</v>
      </c>
      <c r="C80" s="113" t="s">
        <v>277</v>
      </c>
      <c r="D80" s="56" t="str">
        <f>UR!D80</f>
        <v>Büro Sekretariat 2</v>
      </c>
      <c r="E80" s="57" t="str">
        <f>UR!E80</f>
        <v>Verwaltungsräume</v>
      </c>
      <c r="F80" s="56" t="str">
        <f>UR!F80</f>
        <v>PVC</v>
      </c>
      <c r="G80" s="68">
        <f>UR!G80</f>
        <v>14.37</v>
      </c>
      <c r="H80" s="59" t="s">
        <v>165</v>
      </c>
      <c r="I80" s="55">
        <f>VLOOKUP(H80,Reinigungstage!$A$6:$C$15,3,FALSE)</f>
        <v>2</v>
      </c>
      <c r="J80" s="63">
        <f t="shared" si="8"/>
        <v>28.74</v>
      </c>
      <c r="K80" s="67"/>
      <c r="L80" s="60">
        <f t="shared" si="9"/>
        <v>0</v>
      </c>
      <c r="M80" s="58">
        <f t="shared" si="11"/>
        <v>0</v>
      </c>
      <c r="N80" s="61">
        <f>'SVS ZwR'!$H$57</f>
        <v>0</v>
      </c>
      <c r="O80" s="4">
        <f t="shared" si="12"/>
        <v>0</v>
      </c>
      <c r="P80" s="4">
        <f t="shared" si="13"/>
        <v>0</v>
      </c>
      <c r="Q80" s="61">
        <f t="shared" si="10"/>
        <v>0</v>
      </c>
    </row>
    <row r="81" spans="1:17" x14ac:dyDescent="0.2">
      <c r="A81" s="125">
        <v>80</v>
      </c>
      <c r="B81" s="110" t="str">
        <f>UR!B81</f>
        <v>EG</v>
      </c>
      <c r="C81" s="113" t="s">
        <v>279</v>
      </c>
      <c r="D81" s="56" t="str">
        <f>UR!D81</f>
        <v>Büro Hausmeister</v>
      </c>
      <c r="E81" s="57" t="str">
        <f>UR!E81</f>
        <v>Verwaltungsräume</v>
      </c>
      <c r="F81" s="56" t="str">
        <f>UR!F81</f>
        <v>Linoleum</v>
      </c>
      <c r="G81" s="68">
        <f>UR!G81</f>
        <v>15.53</v>
      </c>
      <c r="H81" s="59" t="s">
        <v>165</v>
      </c>
      <c r="I81" s="55">
        <f>VLOOKUP(H81,Reinigungstage!$A$6:$C$15,3,FALSE)</f>
        <v>2</v>
      </c>
      <c r="J81" s="63">
        <f t="shared" si="8"/>
        <v>31.06</v>
      </c>
      <c r="K81" s="67"/>
      <c r="L81" s="60">
        <f t="shared" si="9"/>
        <v>0</v>
      </c>
      <c r="M81" s="58">
        <f t="shared" si="11"/>
        <v>0</v>
      </c>
      <c r="N81" s="61">
        <f>'SVS ZwR'!$H$57</f>
        <v>0</v>
      </c>
      <c r="O81" s="4">
        <f t="shared" si="12"/>
        <v>0</v>
      </c>
      <c r="P81" s="4">
        <f t="shared" si="13"/>
        <v>0</v>
      </c>
      <c r="Q81" s="61">
        <f t="shared" si="10"/>
        <v>0</v>
      </c>
    </row>
    <row r="82" spans="1:17" x14ac:dyDescent="0.2">
      <c r="A82" s="125">
        <v>81</v>
      </c>
      <c r="B82" s="110" t="str">
        <f>UR!B82</f>
        <v>1. OG</v>
      </c>
      <c r="C82" s="113" t="s">
        <v>200</v>
      </c>
      <c r="D82" s="56" t="str">
        <f>UR!D82</f>
        <v>Chemie 1</v>
      </c>
      <c r="E82" s="57" t="str">
        <f>UR!E82</f>
        <v>Fachräume</v>
      </c>
      <c r="F82" s="56" t="str">
        <f>UR!F82</f>
        <v>Linoleum</v>
      </c>
      <c r="G82" s="68">
        <f>UR!G82</f>
        <v>76.58</v>
      </c>
      <c r="H82" s="59" t="s">
        <v>165</v>
      </c>
      <c r="I82" s="55">
        <f>VLOOKUP(H82,Reinigungstage!$A$6:$C$15,3,FALSE)</f>
        <v>2</v>
      </c>
      <c r="J82" s="63">
        <f t="shared" si="8"/>
        <v>153.16</v>
      </c>
      <c r="K82" s="67"/>
      <c r="L82" s="60">
        <f t="shared" si="9"/>
        <v>0</v>
      </c>
      <c r="M82" s="58">
        <f t="shared" si="11"/>
        <v>0</v>
      </c>
      <c r="N82" s="61">
        <f>'SVS ZwR'!$H$57</f>
        <v>0</v>
      </c>
      <c r="O82" s="4">
        <f t="shared" si="12"/>
        <v>0</v>
      </c>
      <c r="P82" s="4">
        <f t="shared" si="13"/>
        <v>0</v>
      </c>
      <c r="Q82" s="61">
        <f t="shared" si="10"/>
        <v>0</v>
      </c>
    </row>
    <row r="83" spans="1:17" x14ac:dyDescent="0.2">
      <c r="A83" s="125">
        <v>82</v>
      </c>
      <c r="B83" s="110" t="str">
        <f>UR!B83</f>
        <v>1. OG</v>
      </c>
      <c r="C83" s="113" t="s">
        <v>251</v>
      </c>
      <c r="D83" s="56" t="str">
        <f>UR!D83</f>
        <v>Chemie Sammlung</v>
      </c>
      <c r="E83" s="57" t="str">
        <f>UR!E83</f>
        <v>Lehrmittel-, Kopier- und Funktionsräume</v>
      </c>
      <c r="F83" s="56" t="str">
        <f>UR!F83</f>
        <v>Steinfliesen</v>
      </c>
      <c r="G83" s="68">
        <f>UR!G83</f>
        <v>72.199999999999989</v>
      </c>
      <c r="H83" s="59" t="s">
        <v>165</v>
      </c>
      <c r="I83" s="55">
        <f>VLOOKUP(H83,Reinigungstage!$A$6:$C$15,3,FALSE)</f>
        <v>2</v>
      </c>
      <c r="J83" s="63">
        <f t="shared" si="8"/>
        <v>144.39999999999998</v>
      </c>
      <c r="K83" s="67"/>
      <c r="L83" s="60">
        <f t="shared" si="9"/>
        <v>0</v>
      </c>
      <c r="M83" s="58">
        <f t="shared" si="11"/>
        <v>0</v>
      </c>
      <c r="N83" s="61">
        <f>'SVS ZwR'!$H$57</f>
        <v>0</v>
      </c>
      <c r="O83" s="4">
        <f t="shared" si="12"/>
        <v>0</v>
      </c>
      <c r="P83" s="4">
        <f t="shared" si="13"/>
        <v>0</v>
      </c>
      <c r="Q83" s="61">
        <f t="shared" si="10"/>
        <v>0</v>
      </c>
    </row>
    <row r="84" spans="1:17" x14ac:dyDescent="0.2">
      <c r="A84" s="125">
        <v>83</v>
      </c>
      <c r="B84" s="110" t="str">
        <f>UR!B84</f>
        <v>1. OG</v>
      </c>
      <c r="C84" s="113" t="s">
        <v>252</v>
      </c>
      <c r="D84" s="56" t="str">
        <f>UR!D84</f>
        <v>Chemie Vorbereitung</v>
      </c>
      <c r="E84" s="57" t="str">
        <f>UR!E84</f>
        <v>Lehrmittel-, Kopier- und Funktionsräume</v>
      </c>
      <c r="F84" s="56" t="str">
        <f>UR!F84</f>
        <v>Steinfliesen</v>
      </c>
      <c r="G84" s="68">
        <f>UR!G84</f>
        <v>26.09</v>
      </c>
      <c r="H84" s="59" t="s">
        <v>165</v>
      </c>
      <c r="I84" s="55">
        <f>VLOOKUP(H84,Reinigungstage!$A$6:$C$15,3,FALSE)</f>
        <v>2</v>
      </c>
      <c r="J84" s="63">
        <f t="shared" si="8"/>
        <v>52.18</v>
      </c>
      <c r="K84" s="67"/>
      <c r="L84" s="60">
        <f t="shared" si="9"/>
        <v>0</v>
      </c>
      <c r="M84" s="58">
        <f t="shared" si="11"/>
        <v>0</v>
      </c>
      <c r="N84" s="61">
        <f>'SVS ZwR'!$H$57</f>
        <v>0</v>
      </c>
      <c r="O84" s="4">
        <f t="shared" si="12"/>
        <v>0</v>
      </c>
      <c r="P84" s="4">
        <f t="shared" si="13"/>
        <v>0</v>
      </c>
      <c r="Q84" s="61">
        <f t="shared" si="10"/>
        <v>0</v>
      </c>
    </row>
    <row r="85" spans="1:17" x14ac:dyDescent="0.2">
      <c r="A85" s="125">
        <v>84</v>
      </c>
      <c r="B85" s="110" t="str">
        <f>UR!B85</f>
        <v>1. OG</v>
      </c>
      <c r="C85" s="113" t="s">
        <v>201</v>
      </c>
      <c r="D85" s="56" t="str">
        <f>UR!D85</f>
        <v>Chemie 2</v>
      </c>
      <c r="E85" s="57" t="str">
        <f>UR!E85</f>
        <v>Fachräume</v>
      </c>
      <c r="F85" s="56" t="str">
        <f>UR!F85</f>
        <v>Linoleum</v>
      </c>
      <c r="G85" s="68">
        <f>UR!G85</f>
        <v>73.28</v>
      </c>
      <c r="H85" s="59" t="s">
        <v>165</v>
      </c>
      <c r="I85" s="55">
        <f>VLOOKUP(H85,Reinigungstage!$A$6:$C$15,3,FALSE)</f>
        <v>2</v>
      </c>
      <c r="J85" s="63">
        <f t="shared" ref="J85:J148" si="14">G85*I85</f>
        <v>146.56</v>
      </c>
      <c r="K85" s="67"/>
      <c r="L85" s="60">
        <f t="shared" ref="L85:L148" si="15">IF(J85&gt;0,IF(K85&gt;0,(G85/K85)*(1/24),0),0)</f>
        <v>0</v>
      </c>
      <c r="M85" s="58">
        <f t="shared" ref="M85:M148" si="16">IF(J85&gt;0,IF(K85&gt;0,(J85/K85),0),0)</f>
        <v>0</v>
      </c>
      <c r="N85" s="61">
        <f>'SVS ZwR'!$H$57</f>
        <v>0</v>
      </c>
      <c r="O85" s="4">
        <f t="shared" ref="O85:O148" si="17">IF(J85&gt;0,IF(K85&gt;0,(G85/K85)*N85,0),0)</f>
        <v>0</v>
      </c>
      <c r="P85" s="4">
        <f t="shared" ref="P85:P148" si="18">O85/G85</f>
        <v>0</v>
      </c>
      <c r="Q85" s="61">
        <f t="shared" ref="Q85:Q148" si="19">M85*N85</f>
        <v>0</v>
      </c>
    </row>
    <row r="86" spans="1:17" x14ac:dyDescent="0.2">
      <c r="A86" s="125">
        <v>85</v>
      </c>
      <c r="B86" s="110" t="str">
        <f>UR!B86</f>
        <v>1. OG</v>
      </c>
      <c r="C86" s="113" t="s">
        <v>202</v>
      </c>
      <c r="D86" s="56" t="str">
        <f>UR!D86</f>
        <v>Biologie 2</v>
      </c>
      <c r="E86" s="57" t="str">
        <f>UR!E86</f>
        <v>Fachräume</v>
      </c>
      <c r="F86" s="56" t="str">
        <f>UR!F86</f>
        <v>Linoleum</v>
      </c>
      <c r="G86" s="68">
        <f>UR!G86</f>
        <v>63.23</v>
      </c>
      <c r="H86" s="59" t="s">
        <v>165</v>
      </c>
      <c r="I86" s="55">
        <f>VLOOKUP(H86,Reinigungstage!$A$6:$C$15,3,FALSE)</f>
        <v>2</v>
      </c>
      <c r="J86" s="63">
        <f t="shared" si="14"/>
        <v>126.46</v>
      </c>
      <c r="K86" s="67"/>
      <c r="L86" s="60">
        <f t="shared" si="15"/>
        <v>0</v>
      </c>
      <c r="M86" s="58">
        <f t="shared" si="16"/>
        <v>0</v>
      </c>
      <c r="N86" s="61">
        <f>'SVS ZwR'!$H$57</f>
        <v>0</v>
      </c>
      <c r="O86" s="4">
        <f t="shared" si="17"/>
        <v>0</v>
      </c>
      <c r="P86" s="4">
        <f t="shared" si="18"/>
        <v>0</v>
      </c>
      <c r="Q86" s="61">
        <f t="shared" si="19"/>
        <v>0</v>
      </c>
    </row>
    <row r="87" spans="1:17" x14ac:dyDescent="0.2">
      <c r="A87" s="125">
        <v>86</v>
      </c>
      <c r="B87" s="110" t="str">
        <f>UR!B87</f>
        <v>1. OG</v>
      </c>
      <c r="C87" s="113" t="s">
        <v>253</v>
      </c>
      <c r="D87" s="56" t="str">
        <f>UR!D87</f>
        <v>Biologie Sammlung</v>
      </c>
      <c r="E87" s="57" t="str">
        <f>UR!E87</f>
        <v>Lehrmittel-, Kopier- und Funktionsräume</v>
      </c>
      <c r="F87" s="56" t="str">
        <f>UR!F87</f>
        <v>Linoleum</v>
      </c>
      <c r="G87" s="68">
        <f>UR!G87</f>
        <v>72.58</v>
      </c>
      <c r="H87" s="59" t="s">
        <v>165</v>
      </c>
      <c r="I87" s="55">
        <f>VLOOKUP(H87,Reinigungstage!$A$6:$C$15,3,FALSE)</f>
        <v>2</v>
      </c>
      <c r="J87" s="63">
        <f t="shared" si="14"/>
        <v>145.16</v>
      </c>
      <c r="K87" s="67"/>
      <c r="L87" s="60">
        <f t="shared" si="15"/>
        <v>0</v>
      </c>
      <c r="M87" s="58">
        <f t="shared" si="16"/>
        <v>0</v>
      </c>
      <c r="N87" s="61">
        <f>'SVS ZwR'!$H$57</f>
        <v>0</v>
      </c>
      <c r="O87" s="4">
        <f t="shared" si="17"/>
        <v>0</v>
      </c>
      <c r="P87" s="4">
        <f t="shared" si="18"/>
        <v>0</v>
      </c>
      <c r="Q87" s="61">
        <f t="shared" si="19"/>
        <v>0</v>
      </c>
    </row>
    <row r="88" spans="1:17" x14ac:dyDescent="0.2">
      <c r="A88" s="125">
        <v>87</v>
      </c>
      <c r="B88" s="110" t="str">
        <f>UR!B88</f>
        <v>1. OG</v>
      </c>
      <c r="C88" s="113" t="s">
        <v>203</v>
      </c>
      <c r="D88" s="56" t="str">
        <f>UR!D88</f>
        <v>Biologie 1</v>
      </c>
      <c r="E88" s="57" t="str">
        <f>UR!E88</f>
        <v>Fachräume</v>
      </c>
      <c r="F88" s="56" t="str">
        <f>UR!F88</f>
        <v>Linoleum</v>
      </c>
      <c r="G88" s="68">
        <f>UR!G88</f>
        <v>74.239999999999995</v>
      </c>
      <c r="H88" s="59" t="s">
        <v>165</v>
      </c>
      <c r="I88" s="55">
        <f>VLOOKUP(H88,Reinigungstage!$A$6:$C$15,3,FALSE)</f>
        <v>2</v>
      </c>
      <c r="J88" s="63">
        <f t="shared" si="14"/>
        <v>148.47999999999999</v>
      </c>
      <c r="K88" s="67"/>
      <c r="L88" s="60">
        <f t="shared" si="15"/>
        <v>0</v>
      </c>
      <c r="M88" s="58">
        <f t="shared" si="16"/>
        <v>0</v>
      </c>
      <c r="N88" s="61">
        <f>'SVS ZwR'!$H$57</f>
        <v>0</v>
      </c>
      <c r="O88" s="4">
        <f t="shared" si="17"/>
        <v>0</v>
      </c>
      <c r="P88" s="4">
        <f t="shared" si="18"/>
        <v>0</v>
      </c>
      <c r="Q88" s="61">
        <f t="shared" si="19"/>
        <v>0</v>
      </c>
    </row>
    <row r="89" spans="1:17" x14ac:dyDescent="0.2">
      <c r="A89" s="125">
        <v>88</v>
      </c>
      <c r="B89" s="110" t="str">
        <f>UR!B89</f>
        <v>1. OG</v>
      </c>
      <c r="C89" s="113" t="s">
        <v>216</v>
      </c>
      <c r="D89" s="56" t="str">
        <f>UR!D89</f>
        <v xml:space="preserve">Putzmittel  </v>
      </c>
      <c r="E89" s="57" t="str">
        <f>UR!E89</f>
        <v>Keine Reinigung bzw. auf Anforderung</v>
      </c>
      <c r="F89" s="56" t="str">
        <f>UR!F89</f>
        <v>Linoleum</v>
      </c>
      <c r="G89" s="68">
        <f>UR!G89</f>
        <v>11.66</v>
      </c>
      <c r="H89" s="59" t="s">
        <v>35</v>
      </c>
      <c r="I89" s="55">
        <f>VLOOKUP(H89,Reinigungstage!$A$6:$C$15,3,FALSE)</f>
        <v>0</v>
      </c>
      <c r="J89" s="63">
        <f t="shared" si="14"/>
        <v>0</v>
      </c>
      <c r="K89" s="67"/>
      <c r="L89" s="60">
        <f t="shared" si="15"/>
        <v>0</v>
      </c>
      <c r="M89" s="58">
        <f t="shared" si="16"/>
        <v>0</v>
      </c>
      <c r="N89" s="61">
        <f>'SVS ZwR'!$H$57</f>
        <v>0</v>
      </c>
      <c r="O89" s="4">
        <f t="shared" si="17"/>
        <v>0</v>
      </c>
      <c r="P89" s="4">
        <f t="shared" si="18"/>
        <v>0</v>
      </c>
      <c r="Q89" s="61">
        <f t="shared" si="19"/>
        <v>0</v>
      </c>
    </row>
    <row r="90" spans="1:17" x14ac:dyDescent="0.2">
      <c r="A90" s="125">
        <v>89</v>
      </c>
      <c r="B90" s="110" t="str">
        <f>UR!B90</f>
        <v>1. OG</v>
      </c>
      <c r="C90" s="113" t="s">
        <v>269</v>
      </c>
      <c r="D90" s="56" t="str">
        <f>UR!D90</f>
        <v>Server</v>
      </c>
      <c r="E90" s="57" t="str">
        <f>UR!E90</f>
        <v>Keine Reinigung bzw. auf Anforderung</v>
      </c>
      <c r="F90" s="56" t="str">
        <f>UR!F90</f>
        <v>Linoleum</v>
      </c>
      <c r="G90" s="68">
        <f>UR!G90</f>
        <v>11.25</v>
      </c>
      <c r="H90" s="59" t="s">
        <v>35</v>
      </c>
      <c r="I90" s="55">
        <f>VLOOKUP(H90,Reinigungstage!$A$6:$C$15,3,FALSE)</f>
        <v>0</v>
      </c>
      <c r="J90" s="63">
        <f t="shared" si="14"/>
        <v>0</v>
      </c>
      <c r="K90" s="67"/>
      <c r="L90" s="60">
        <f t="shared" si="15"/>
        <v>0</v>
      </c>
      <c r="M90" s="58">
        <f t="shared" si="16"/>
        <v>0</v>
      </c>
      <c r="N90" s="61">
        <f>'SVS ZwR'!$H$57</f>
        <v>0</v>
      </c>
      <c r="O90" s="4">
        <f t="shared" si="17"/>
        <v>0</v>
      </c>
      <c r="P90" s="4">
        <f t="shared" si="18"/>
        <v>0</v>
      </c>
      <c r="Q90" s="61">
        <f t="shared" si="19"/>
        <v>0</v>
      </c>
    </row>
    <row r="91" spans="1:17" x14ac:dyDescent="0.2">
      <c r="A91" s="125">
        <v>90</v>
      </c>
      <c r="B91" s="110" t="str">
        <f>UR!B91</f>
        <v>1. OG</v>
      </c>
      <c r="C91" s="113" t="s">
        <v>264</v>
      </c>
      <c r="D91" s="56" t="str">
        <f>UR!D91</f>
        <v>WC Mädchen</v>
      </c>
      <c r="E91" s="57" t="str">
        <f>UR!E91</f>
        <v>Sanitärräume</v>
      </c>
      <c r="F91" s="56" t="str">
        <f>UR!F91</f>
        <v>Steinfliesen</v>
      </c>
      <c r="G91" s="68">
        <f>UR!G91</f>
        <v>9.77</v>
      </c>
      <c r="H91" s="59" t="s">
        <v>165</v>
      </c>
      <c r="I91" s="55">
        <f>VLOOKUP(H91,Reinigungstage!$A$6:$C$15,3,FALSE)</f>
        <v>2</v>
      </c>
      <c r="J91" s="63">
        <f t="shared" si="14"/>
        <v>19.54</v>
      </c>
      <c r="K91" s="67"/>
      <c r="L91" s="60">
        <f t="shared" si="15"/>
        <v>0</v>
      </c>
      <c r="M91" s="58">
        <f t="shared" si="16"/>
        <v>0</v>
      </c>
      <c r="N91" s="61">
        <f>'SVS ZwR'!$H$57</f>
        <v>0</v>
      </c>
      <c r="O91" s="4">
        <f t="shared" si="17"/>
        <v>0</v>
      </c>
      <c r="P91" s="4">
        <f t="shared" si="18"/>
        <v>0</v>
      </c>
      <c r="Q91" s="61">
        <f t="shared" si="19"/>
        <v>0</v>
      </c>
    </row>
    <row r="92" spans="1:17" x14ac:dyDescent="0.2">
      <c r="A92" s="125">
        <v>91</v>
      </c>
      <c r="B92" s="110" t="str">
        <f>UR!B92</f>
        <v>1. OG</v>
      </c>
      <c r="C92" s="113" t="s">
        <v>263</v>
      </c>
      <c r="D92" s="56" t="str">
        <f>UR!D92</f>
        <v>WC Damen Lehrer</v>
      </c>
      <c r="E92" s="57" t="str">
        <f>UR!E92</f>
        <v>Sanitärräume</v>
      </c>
      <c r="F92" s="56" t="str">
        <f>UR!F92</f>
        <v>Steinfliesen</v>
      </c>
      <c r="G92" s="68">
        <f>UR!G92</f>
        <v>3.74</v>
      </c>
      <c r="H92" s="59" t="s">
        <v>165</v>
      </c>
      <c r="I92" s="55">
        <f>VLOOKUP(H92,Reinigungstage!$A$6:$C$15,3,FALSE)</f>
        <v>2</v>
      </c>
      <c r="J92" s="63">
        <f t="shared" si="14"/>
        <v>7.48</v>
      </c>
      <c r="K92" s="67"/>
      <c r="L92" s="60">
        <f t="shared" si="15"/>
        <v>0</v>
      </c>
      <c r="M92" s="58">
        <f t="shared" si="16"/>
        <v>0</v>
      </c>
      <c r="N92" s="61">
        <f>'SVS ZwR'!$H$57</f>
        <v>0</v>
      </c>
      <c r="O92" s="4">
        <f t="shared" si="17"/>
        <v>0</v>
      </c>
      <c r="P92" s="4">
        <f t="shared" si="18"/>
        <v>0</v>
      </c>
      <c r="Q92" s="61">
        <f t="shared" si="19"/>
        <v>0</v>
      </c>
    </row>
    <row r="93" spans="1:17" x14ac:dyDescent="0.2">
      <c r="A93" s="125">
        <v>92</v>
      </c>
      <c r="B93" s="110" t="str">
        <f>UR!B93</f>
        <v>1. OG</v>
      </c>
      <c r="C93" s="113" t="s">
        <v>240</v>
      </c>
      <c r="D93" s="56" t="str">
        <f>UR!D93</f>
        <v>Kursraum</v>
      </c>
      <c r="E93" s="57" t="str">
        <f>UR!E93</f>
        <v>Klassenräume</v>
      </c>
      <c r="F93" s="56" t="str">
        <f>UR!F93</f>
        <v>Linoleum</v>
      </c>
      <c r="G93" s="68">
        <f>UR!G93</f>
        <v>64.75</v>
      </c>
      <c r="H93" s="59" t="s">
        <v>165</v>
      </c>
      <c r="I93" s="55">
        <f>VLOOKUP(H93,Reinigungstage!$A$6:$C$15,3,FALSE)</f>
        <v>2</v>
      </c>
      <c r="J93" s="63">
        <f t="shared" si="14"/>
        <v>129.5</v>
      </c>
      <c r="K93" s="67"/>
      <c r="L93" s="60">
        <f t="shared" si="15"/>
        <v>0</v>
      </c>
      <c r="M93" s="58">
        <f t="shared" si="16"/>
        <v>0</v>
      </c>
      <c r="N93" s="61">
        <f>'SVS ZwR'!$H$57</f>
        <v>0</v>
      </c>
      <c r="O93" s="4">
        <f t="shared" si="17"/>
        <v>0</v>
      </c>
      <c r="P93" s="4">
        <f t="shared" si="18"/>
        <v>0</v>
      </c>
      <c r="Q93" s="61">
        <f t="shared" si="19"/>
        <v>0</v>
      </c>
    </row>
    <row r="94" spans="1:17" x14ac:dyDescent="0.2">
      <c r="A94" s="125">
        <v>93</v>
      </c>
      <c r="B94" s="110" t="str">
        <f>UR!B94</f>
        <v>1. OG</v>
      </c>
      <c r="C94" s="113" t="s">
        <v>190</v>
      </c>
      <c r="D94" s="56" t="str">
        <f>UR!D94</f>
        <v>Fachraum Erdkunde</v>
      </c>
      <c r="E94" s="57" t="str">
        <f>UR!E94</f>
        <v>Fachräume</v>
      </c>
      <c r="F94" s="56" t="str">
        <f>UR!F94</f>
        <v>Linoleum</v>
      </c>
      <c r="G94" s="68">
        <f>UR!G94</f>
        <v>63.25</v>
      </c>
      <c r="H94" s="59" t="s">
        <v>165</v>
      </c>
      <c r="I94" s="55">
        <f>VLOOKUP(H94,Reinigungstage!$A$6:$C$15,3,FALSE)</f>
        <v>2</v>
      </c>
      <c r="J94" s="63">
        <f t="shared" si="14"/>
        <v>126.5</v>
      </c>
      <c r="K94" s="67"/>
      <c r="L94" s="60">
        <f t="shared" si="15"/>
        <v>0</v>
      </c>
      <c r="M94" s="58">
        <f t="shared" si="16"/>
        <v>0</v>
      </c>
      <c r="N94" s="61">
        <f>'SVS ZwR'!$H$57</f>
        <v>0</v>
      </c>
      <c r="O94" s="4">
        <f t="shared" si="17"/>
        <v>0</v>
      </c>
      <c r="P94" s="4">
        <f t="shared" si="18"/>
        <v>0</v>
      </c>
      <c r="Q94" s="61">
        <f t="shared" si="19"/>
        <v>0</v>
      </c>
    </row>
    <row r="95" spans="1:17" x14ac:dyDescent="0.2">
      <c r="A95" s="125">
        <v>94</v>
      </c>
      <c r="B95" s="110" t="str">
        <f>UR!B95</f>
        <v>1. OG</v>
      </c>
      <c r="C95" s="113" t="s">
        <v>241</v>
      </c>
      <c r="D95" s="56" t="str">
        <f>UR!D95</f>
        <v>Kursraum</v>
      </c>
      <c r="E95" s="57" t="str">
        <f>UR!E95</f>
        <v>Klassenräume</v>
      </c>
      <c r="F95" s="56" t="str">
        <f>UR!F95</f>
        <v>Linoleum</v>
      </c>
      <c r="G95" s="68">
        <f>UR!G95</f>
        <v>50.47</v>
      </c>
      <c r="H95" s="59" t="s">
        <v>165</v>
      </c>
      <c r="I95" s="55">
        <f>VLOOKUP(H95,Reinigungstage!$A$6:$C$15,3,FALSE)</f>
        <v>2</v>
      </c>
      <c r="J95" s="63">
        <f t="shared" si="14"/>
        <v>100.94</v>
      </c>
      <c r="K95" s="67"/>
      <c r="L95" s="60">
        <f t="shared" si="15"/>
        <v>0</v>
      </c>
      <c r="M95" s="58">
        <f t="shared" si="16"/>
        <v>0</v>
      </c>
      <c r="N95" s="61">
        <f>'SVS ZwR'!$H$57</f>
        <v>0</v>
      </c>
      <c r="O95" s="4">
        <f t="shared" si="17"/>
        <v>0</v>
      </c>
      <c r="P95" s="4">
        <f t="shared" si="18"/>
        <v>0</v>
      </c>
      <c r="Q95" s="61">
        <f t="shared" si="19"/>
        <v>0</v>
      </c>
    </row>
    <row r="96" spans="1:17" x14ac:dyDescent="0.2">
      <c r="A96" s="125">
        <v>95</v>
      </c>
      <c r="B96" s="110" t="str">
        <f>UR!B96</f>
        <v>1. OG</v>
      </c>
      <c r="C96" s="113" t="s">
        <v>249</v>
      </c>
      <c r="D96" s="56" t="str">
        <f>UR!D96</f>
        <v>Erdkunde Sammlung</v>
      </c>
      <c r="E96" s="57" t="str">
        <f>UR!E96</f>
        <v>Lehrmittel-, Kopier- und Funktionsräume</v>
      </c>
      <c r="F96" s="56" t="str">
        <f>UR!F96</f>
        <v>Linoleum</v>
      </c>
      <c r="G96" s="68">
        <f>UR!G96</f>
        <v>23.57</v>
      </c>
      <c r="H96" s="59" t="s">
        <v>165</v>
      </c>
      <c r="I96" s="55">
        <f>VLOOKUP(H96,Reinigungstage!$A$6:$C$15,3,FALSE)</f>
        <v>2</v>
      </c>
      <c r="J96" s="63">
        <f t="shared" si="14"/>
        <v>47.14</v>
      </c>
      <c r="K96" s="67"/>
      <c r="L96" s="60">
        <f t="shared" si="15"/>
        <v>0</v>
      </c>
      <c r="M96" s="58">
        <f t="shared" si="16"/>
        <v>0</v>
      </c>
      <c r="N96" s="61">
        <f>'SVS ZwR'!$H$57</f>
        <v>0</v>
      </c>
      <c r="O96" s="4">
        <f t="shared" si="17"/>
        <v>0</v>
      </c>
      <c r="P96" s="4">
        <f t="shared" si="18"/>
        <v>0</v>
      </c>
      <c r="Q96" s="61">
        <f t="shared" si="19"/>
        <v>0</v>
      </c>
    </row>
    <row r="97" spans="1:17" x14ac:dyDescent="0.2">
      <c r="A97" s="125">
        <v>96</v>
      </c>
      <c r="B97" s="110" t="str">
        <f>UR!B97</f>
        <v>1. OG</v>
      </c>
      <c r="C97" s="113" t="s">
        <v>270</v>
      </c>
      <c r="D97" s="56" t="str">
        <f>UR!D97</f>
        <v>Kleiner Saal</v>
      </c>
      <c r="E97" s="57" t="str">
        <f>UR!E97</f>
        <v>Veranstaltungsräume</v>
      </c>
      <c r="F97" s="56" t="str">
        <f>UR!F97</f>
        <v>Parkett</v>
      </c>
      <c r="G97" s="68">
        <f>UR!G97</f>
        <v>170.42</v>
      </c>
      <c r="H97" s="59" t="s">
        <v>165</v>
      </c>
      <c r="I97" s="55">
        <f>VLOOKUP(H97,Reinigungstage!$A$6:$C$15,3,FALSE)</f>
        <v>2</v>
      </c>
      <c r="J97" s="63">
        <f t="shared" si="14"/>
        <v>340.84</v>
      </c>
      <c r="K97" s="67"/>
      <c r="L97" s="60">
        <f t="shared" si="15"/>
        <v>0</v>
      </c>
      <c r="M97" s="58">
        <f t="shared" si="16"/>
        <v>0</v>
      </c>
      <c r="N97" s="61">
        <f>'SVS ZwR'!$H$57</f>
        <v>0</v>
      </c>
      <c r="O97" s="4">
        <f t="shared" si="17"/>
        <v>0</v>
      </c>
      <c r="P97" s="4">
        <f t="shared" si="18"/>
        <v>0</v>
      </c>
      <c r="Q97" s="61">
        <f t="shared" si="19"/>
        <v>0</v>
      </c>
    </row>
    <row r="98" spans="1:17" x14ac:dyDescent="0.2">
      <c r="A98" s="125">
        <v>97</v>
      </c>
      <c r="B98" s="110" t="str">
        <f>UR!B98</f>
        <v>1. OG</v>
      </c>
      <c r="C98" s="113" t="s">
        <v>268</v>
      </c>
      <c r="D98" s="56" t="str">
        <f>UR!D98</f>
        <v>Nebenraum Bühnentechnik</v>
      </c>
      <c r="E98" s="57" t="str">
        <f>UR!E98</f>
        <v>Keine Reinigung bzw. auf Anforderung</v>
      </c>
      <c r="F98" s="56" t="str">
        <f>UR!F98</f>
        <v>Stein</v>
      </c>
      <c r="G98" s="68">
        <f>UR!G98</f>
        <v>3.15</v>
      </c>
      <c r="H98" s="59" t="s">
        <v>35</v>
      </c>
      <c r="I98" s="55">
        <f>VLOOKUP(H98,Reinigungstage!$A$6:$C$15,3,FALSE)</f>
        <v>0</v>
      </c>
      <c r="J98" s="63">
        <f t="shared" si="14"/>
        <v>0</v>
      </c>
      <c r="K98" s="67"/>
      <c r="L98" s="60">
        <f t="shared" si="15"/>
        <v>0</v>
      </c>
      <c r="M98" s="58">
        <f t="shared" si="16"/>
        <v>0</v>
      </c>
      <c r="N98" s="61">
        <f>'SVS ZwR'!$H$57</f>
        <v>0</v>
      </c>
      <c r="O98" s="4">
        <f t="shared" si="17"/>
        <v>0</v>
      </c>
      <c r="P98" s="4">
        <f t="shared" si="18"/>
        <v>0</v>
      </c>
      <c r="Q98" s="61">
        <f t="shared" si="19"/>
        <v>0</v>
      </c>
    </row>
    <row r="99" spans="1:17" x14ac:dyDescent="0.2">
      <c r="A99" s="125">
        <v>98</v>
      </c>
      <c r="B99" s="110" t="str">
        <f>UR!B99</f>
        <v>1. OG</v>
      </c>
      <c r="C99" s="113" t="s">
        <v>189</v>
      </c>
      <c r="D99" s="56" t="str">
        <f>UR!D99</f>
        <v>Musik 1</v>
      </c>
      <c r="E99" s="57" t="str">
        <f>UR!E99</f>
        <v>Fachräume</v>
      </c>
      <c r="F99" s="56" t="str">
        <f>UR!F99</f>
        <v>Parkett</v>
      </c>
      <c r="G99" s="68">
        <f>UR!G99</f>
        <v>110.94</v>
      </c>
      <c r="H99" s="59" t="s">
        <v>165</v>
      </c>
      <c r="I99" s="55">
        <f>VLOOKUP(H99,Reinigungstage!$A$6:$C$15,3,FALSE)</f>
        <v>2</v>
      </c>
      <c r="J99" s="63">
        <f t="shared" si="14"/>
        <v>221.88</v>
      </c>
      <c r="K99" s="67"/>
      <c r="L99" s="60">
        <f t="shared" si="15"/>
        <v>0</v>
      </c>
      <c r="M99" s="58">
        <f t="shared" si="16"/>
        <v>0</v>
      </c>
      <c r="N99" s="61">
        <f>'SVS ZwR'!$H$57</f>
        <v>0</v>
      </c>
      <c r="O99" s="4">
        <f t="shared" si="17"/>
        <v>0</v>
      </c>
      <c r="P99" s="4">
        <f t="shared" si="18"/>
        <v>0</v>
      </c>
      <c r="Q99" s="61">
        <f t="shared" si="19"/>
        <v>0</v>
      </c>
    </row>
    <row r="100" spans="1:17" x14ac:dyDescent="0.2">
      <c r="A100" s="125">
        <v>99</v>
      </c>
      <c r="B100" s="110" t="str">
        <f>UR!B100</f>
        <v>1. OG</v>
      </c>
      <c r="C100" s="113" t="s">
        <v>258</v>
      </c>
      <c r="D100" s="56" t="str">
        <f>UR!D100</f>
        <v>WC Damen Lehrer</v>
      </c>
      <c r="E100" s="57" t="str">
        <f>UR!E100</f>
        <v>Sanitärräume</v>
      </c>
      <c r="F100" s="56" t="str">
        <f>UR!F100</f>
        <v>Steinfliesen</v>
      </c>
      <c r="G100" s="68">
        <f>UR!G100</f>
        <v>2.4</v>
      </c>
      <c r="H100" s="59" t="s">
        <v>165</v>
      </c>
      <c r="I100" s="55">
        <f>VLOOKUP(H100,Reinigungstage!$A$6:$C$15,3,FALSE)</f>
        <v>2</v>
      </c>
      <c r="J100" s="63">
        <f t="shared" si="14"/>
        <v>4.8</v>
      </c>
      <c r="K100" s="67"/>
      <c r="L100" s="60">
        <f t="shared" si="15"/>
        <v>0</v>
      </c>
      <c r="M100" s="58">
        <f t="shared" si="16"/>
        <v>0</v>
      </c>
      <c r="N100" s="61">
        <f>'SVS ZwR'!$H$57</f>
        <v>0</v>
      </c>
      <c r="O100" s="4">
        <f t="shared" si="17"/>
        <v>0</v>
      </c>
      <c r="P100" s="4">
        <f t="shared" si="18"/>
        <v>0</v>
      </c>
      <c r="Q100" s="61">
        <f t="shared" si="19"/>
        <v>0</v>
      </c>
    </row>
    <row r="101" spans="1:17" x14ac:dyDescent="0.2">
      <c r="A101" s="125">
        <v>100</v>
      </c>
      <c r="B101" s="110" t="str">
        <f>UR!B101</f>
        <v>1. OG</v>
      </c>
      <c r="C101" s="113" t="s">
        <v>208</v>
      </c>
      <c r="D101" s="56" t="str">
        <f>UR!D101</f>
        <v>Ehemalige Bibliothek Obergeschoss</v>
      </c>
      <c r="E101" s="57" t="str">
        <f>UR!E101</f>
        <v>Aufenthalts- und Gruppenräume</v>
      </c>
      <c r="F101" s="56" t="str">
        <f>UR!F101</f>
        <v>Parkett</v>
      </c>
      <c r="G101" s="68">
        <f>UR!G101</f>
        <v>62.009999999999991</v>
      </c>
      <c r="H101" s="59" t="s">
        <v>165</v>
      </c>
      <c r="I101" s="55">
        <f>VLOOKUP(H101,Reinigungstage!$A$6:$C$15,3,FALSE)</f>
        <v>2</v>
      </c>
      <c r="J101" s="63">
        <f t="shared" si="14"/>
        <v>124.01999999999998</v>
      </c>
      <c r="K101" s="67"/>
      <c r="L101" s="60">
        <f t="shared" si="15"/>
        <v>0</v>
      </c>
      <c r="M101" s="58">
        <f t="shared" si="16"/>
        <v>0</v>
      </c>
      <c r="N101" s="61">
        <f>'SVS ZwR'!$H$57</f>
        <v>0</v>
      </c>
      <c r="O101" s="4">
        <f t="shared" si="17"/>
        <v>0</v>
      </c>
      <c r="P101" s="4">
        <f t="shared" si="18"/>
        <v>0</v>
      </c>
      <c r="Q101" s="61">
        <f t="shared" si="19"/>
        <v>0</v>
      </c>
    </row>
    <row r="102" spans="1:17" x14ac:dyDescent="0.2">
      <c r="A102" s="125">
        <v>101</v>
      </c>
      <c r="B102" s="110" t="str">
        <f>UR!B102</f>
        <v>1. OG</v>
      </c>
      <c r="C102" s="113" t="s">
        <v>209</v>
      </c>
      <c r="D102" s="56" t="str">
        <f>UR!D102</f>
        <v>Ehemalige Bibliothek Treppe</v>
      </c>
      <c r="E102" s="57" t="str">
        <f>UR!E102</f>
        <v>Aufenthalts- und Gruppenräume</v>
      </c>
      <c r="F102" s="56" t="str">
        <f>UR!F102</f>
        <v>Stein</v>
      </c>
      <c r="G102" s="68">
        <f>UR!G102</f>
        <v>8.17</v>
      </c>
      <c r="H102" s="59" t="s">
        <v>165</v>
      </c>
      <c r="I102" s="55">
        <f>VLOOKUP(H102,Reinigungstage!$A$6:$C$15,3,FALSE)</f>
        <v>2</v>
      </c>
      <c r="J102" s="63">
        <f t="shared" si="14"/>
        <v>16.34</v>
      </c>
      <c r="K102" s="67"/>
      <c r="L102" s="60">
        <f t="shared" si="15"/>
        <v>0</v>
      </c>
      <c r="M102" s="58">
        <f t="shared" si="16"/>
        <v>0</v>
      </c>
      <c r="N102" s="61">
        <f>'SVS ZwR'!$H$57</f>
        <v>0</v>
      </c>
      <c r="O102" s="4">
        <f t="shared" si="17"/>
        <v>0</v>
      </c>
      <c r="P102" s="4">
        <f t="shared" si="18"/>
        <v>0</v>
      </c>
      <c r="Q102" s="61">
        <f t="shared" si="19"/>
        <v>0</v>
      </c>
    </row>
    <row r="103" spans="1:17" x14ac:dyDescent="0.2">
      <c r="A103" s="125">
        <v>102</v>
      </c>
      <c r="B103" s="110" t="str">
        <f>UR!B103</f>
        <v>1. OG</v>
      </c>
      <c r="C103" s="113" t="s">
        <v>210</v>
      </c>
      <c r="D103" s="56" t="str">
        <f>UR!D103</f>
        <v>Ehemalige Bibliothek Erdgeschoss</v>
      </c>
      <c r="E103" s="57" t="str">
        <f>UR!E103</f>
        <v>Aufenthalts- und Gruppenräume</v>
      </c>
      <c r="F103" s="56" t="str">
        <f>UR!F103</f>
        <v>Parkett</v>
      </c>
      <c r="G103" s="68">
        <f>UR!G103</f>
        <v>102.03</v>
      </c>
      <c r="H103" s="59" t="s">
        <v>165</v>
      </c>
      <c r="I103" s="55">
        <f>VLOOKUP(H103,Reinigungstage!$A$6:$C$15,3,FALSE)</f>
        <v>2</v>
      </c>
      <c r="J103" s="63">
        <f t="shared" si="14"/>
        <v>204.06</v>
      </c>
      <c r="K103" s="67"/>
      <c r="L103" s="60">
        <f t="shared" si="15"/>
        <v>0</v>
      </c>
      <c r="M103" s="58">
        <f t="shared" si="16"/>
        <v>0</v>
      </c>
      <c r="N103" s="61">
        <f>'SVS ZwR'!$H$57</f>
        <v>0</v>
      </c>
      <c r="O103" s="4">
        <f t="shared" si="17"/>
        <v>0</v>
      </c>
      <c r="P103" s="4">
        <f t="shared" si="18"/>
        <v>0</v>
      </c>
      <c r="Q103" s="61">
        <f t="shared" si="19"/>
        <v>0</v>
      </c>
    </row>
    <row r="104" spans="1:17" x14ac:dyDescent="0.2">
      <c r="A104" s="125">
        <v>103</v>
      </c>
      <c r="B104" s="110" t="str">
        <f>UR!B104</f>
        <v>1. OG</v>
      </c>
      <c r="C104" s="113" t="s">
        <v>185</v>
      </c>
      <c r="D104" s="56" t="str">
        <f>UR!D104</f>
        <v>Lehrerzimmer Obergeschoss</v>
      </c>
      <c r="E104" s="57" t="str">
        <f>UR!E104</f>
        <v>Aufenthalts- und Gruppenräume</v>
      </c>
      <c r="F104" s="56" t="str">
        <f>UR!F104</f>
        <v>Parkett</v>
      </c>
      <c r="G104" s="68">
        <f>UR!G104</f>
        <v>62.009999999999991</v>
      </c>
      <c r="H104" s="59" t="s">
        <v>165</v>
      </c>
      <c r="I104" s="55">
        <f>VLOOKUP(H104,Reinigungstage!$A$6:$C$15,3,FALSE)</f>
        <v>2</v>
      </c>
      <c r="J104" s="63">
        <f t="shared" si="14"/>
        <v>124.01999999999998</v>
      </c>
      <c r="K104" s="67"/>
      <c r="L104" s="60">
        <f t="shared" si="15"/>
        <v>0</v>
      </c>
      <c r="M104" s="58">
        <f t="shared" si="16"/>
        <v>0</v>
      </c>
      <c r="N104" s="61">
        <f>'SVS ZwR'!$H$57</f>
        <v>0</v>
      </c>
      <c r="O104" s="4">
        <f t="shared" si="17"/>
        <v>0</v>
      </c>
      <c r="P104" s="4">
        <f t="shared" si="18"/>
        <v>0</v>
      </c>
      <c r="Q104" s="61">
        <f t="shared" si="19"/>
        <v>0</v>
      </c>
    </row>
    <row r="105" spans="1:17" x14ac:dyDescent="0.2">
      <c r="A105" s="125">
        <v>104</v>
      </c>
      <c r="B105" s="110" t="str">
        <f>UR!B105</f>
        <v>1. OG</v>
      </c>
      <c r="C105" s="113" t="s">
        <v>185</v>
      </c>
      <c r="D105" s="56" t="str">
        <f>UR!D105</f>
        <v>Lehrerzimmer Treppe</v>
      </c>
      <c r="E105" s="57" t="str">
        <f>UR!E105</f>
        <v>Aufenthalts- und Gruppenräume</v>
      </c>
      <c r="F105" s="56" t="str">
        <f>UR!F105</f>
        <v>Stein</v>
      </c>
      <c r="G105" s="68">
        <f>UR!G105</f>
        <v>8.17</v>
      </c>
      <c r="H105" s="59" t="s">
        <v>165</v>
      </c>
      <c r="I105" s="55">
        <f>VLOOKUP(H105,Reinigungstage!$A$6:$C$15,3,FALSE)</f>
        <v>2</v>
      </c>
      <c r="J105" s="63">
        <f t="shared" si="14"/>
        <v>16.34</v>
      </c>
      <c r="K105" s="67"/>
      <c r="L105" s="60">
        <f t="shared" si="15"/>
        <v>0</v>
      </c>
      <c r="M105" s="58">
        <f t="shared" si="16"/>
        <v>0</v>
      </c>
      <c r="N105" s="61">
        <f>'SVS ZwR'!$H$57</f>
        <v>0</v>
      </c>
      <c r="O105" s="4">
        <f t="shared" si="17"/>
        <v>0</v>
      </c>
      <c r="P105" s="4">
        <f t="shared" si="18"/>
        <v>0</v>
      </c>
      <c r="Q105" s="61">
        <f t="shared" si="19"/>
        <v>0</v>
      </c>
    </row>
    <row r="106" spans="1:17" x14ac:dyDescent="0.2">
      <c r="A106" s="125">
        <v>105</v>
      </c>
      <c r="B106" s="110" t="str">
        <f>UR!B106</f>
        <v>1. OG</v>
      </c>
      <c r="C106" s="113" t="s">
        <v>185</v>
      </c>
      <c r="D106" s="56" t="str">
        <f>UR!D106</f>
        <v>Lehrerzimmer Erdgeschoss</v>
      </c>
      <c r="E106" s="57" t="str">
        <f>UR!E106</f>
        <v>Aufenthalts- und Gruppenräume</v>
      </c>
      <c r="F106" s="56" t="str">
        <f>UR!F106</f>
        <v>Parkett</v>
      </c>
      <c r="G106" s="68">
        <f>UR!G106</f>
        <v>102.03</v>
      </c>
      <c r="H106" s="59" t="s">
        <v>165</v>
      </c>
      <c r="I106" s="55">
        <f>VLOOKUP(H106,Reinigungstage!$A$6:$C$15,3,FALSE)</f>
        <v>2</v>
      </c>
      <c r="J106" s="63">
        <f t="shared" si="14"/>
        <v>204.06</v>
      </c>
      <c r="K106" s="67"/>
      <c r="L106" s="60">
        <f t="shared" si="15"/>
        <v>0</v>
      </c>
      <c r="M106" s="58">
        <f t="shared" si="16"/>
        <v>0</v>
      </c>
      <c r="N106" s="61">
        <f>'SVS ZwR'!$H$57</f>
        <v>0</v>
      </c>
      <c r="O106" s="4">
        <f t="shared" si="17"/>
        <v>0</v>
      </c>
      <c r="P106" s="4">
        <f t="shared" si="18"/>
        <v>0</v>
      </c>
      <c r="Q106" s="61">
        <f t="shared" si="19"/>
        <v>0</v>
      </c>
    </row>
    <row r="107" spans="1:17" x14ac:dyDescent="0.2">
      <c r="A107" s="125">
        <v>106</v>
      </c>
      <c r="B107" s="110" t="str">
        <f>UR!B107</f>
        <v>1. OG</v>
      </c>
      <c r="C107" s="121" t="s">
        <v>278</v>
      </c>
      <c r="D107" s="56" t="str">
        <f>UR!D107</f>
        <v>Konferenzraum</v>
      </c>
      <c r="E107" s="57" t="str">
        <f>UR!E107</f>
        <v>Verwaltungsräume</v>
      </c>
      <c r="F107" s="56" t="str">
        <f>UR!F107</f>
        <v>Parkett</v>
      </c>
      <c r="G107" s="68">
        <f>UR!G107</f>
        <v>116.67999999999999</v>
      </c>
      <c r="H107" s="59" t="s">
        <v>165</v>
      </c>
      <c r="I107" s="55">
        <f>VLOOKUP(H107,Reinigungstage!$A$6:$C$15,3,FALSE)</f>
        <v>2</v>
      </c>
      <c r="J107" s="63">
        <f t="shared" si="14"/>
        <v>233.35999999999999</v>
      </c>
      <c r="K107" s="67"/>
      <c r="L107" s="60">
        <f t="shared" si="15"/>
        <v>0</v>
      </c>
      <c r="M107" s="58">
        <f t="shared" si="16"/>
        <v>0</v>
      </c>
      <c r="N107" s="61">
        <f>'SVS ZwR'!$H$57</f>
        <v>0</v>
      </c>
      <c r="O107" s="4">
        <f t="shared" si="17"/>
        <v>0</v>
      </c>
      <c r="P107" s="4">
        <f t="shared" si="18"/>
        <v>0</v>
      </c>
      <c r="Q107" s="61">
        <f t="shared" si="19"/>
        <v>0</v>
      </c>
    </row>
    <row r="108" spans="1:17" x14ac:dyDescent="0.2">
      <c r="A108" s="125">
        <v>107</v>
      </c>
      <c r="B108" s="110" t="str">
        <f>UR!B108</f>
        <v>1. OG</v>
      </c>
      <c r="C108" s="113" t="s">
        <v>224</v>
      </c>
      <c r="D108" s="56" t="str">
        <f>UR!D108</f>
        <v>Klassenraum</v>
      </c>
      <c r="E108" s="57" t="str">
        <f>UR!E108</f>
        <v>Klassenräume</v>
      </c>
      <c r="F108" s="56" t="str">
        <f>UR!F108</f>
        <v>Linoleum</v>
      </c>
      <c r="G108" s="68">
        <f>UR!G108</f>
        <v>63.02</v>
      </c>
      <c r="H108" s="59" t="s">
        <v>165</v>
      </c>
      <c r="I108" s="55">
        <f>VLOOKUP(H108,Reinigungstage!$A$6:$C$15,3,FALSE)</f>
        <v>2</v>
      </c>
      <c r="J108" s="63">
        <f t="shared" si="14"/>
        <v>126.04</v>
      </c>
      <c r="K108" s="67"/>
      <c r="L108" s="60">
        <f t="shared" si="15"/>
        <v>0</v>
      </c>
      <c r="M108" s="58">
        <f t="shared" si="16"/>
        <v>0</v>
      </c>
      <c r="N108" s="61">
        <f>'SVS ZwR'!$H$57</f>
        <v>0</v>
      </c>
      <c r="O108" s="4">
        <f t="shared" si="17"/>
        <v>0</v>
      </c>
      <c r="P108" s="4">
        <f t="shared" si="18"/>
        <v>0</v>
      </c>
      <c r="Q108" s="61">
        <f t="shared" si="19"/>
        <v>0</v>
      </c>
    </row>
    <row r="109" spans="1:17" x14ac:dyDescent="0.2">
      <c r="A109" s="125">
        <v>108</v>
      </c>
      <c r="B109" s="110" t="str">
        <f>UR!B109</f>
        <v>1. OG</v>
      </c>
      <c r="C109" s="113" t="s">
        <v>226</v>
      </c>
      <c r="D109" s="56" t="str">
        <f>UR!D109</f>
        <v>Klassenraum</v>
      </c>
      <c r="E109" s="57" t="str">
        <f>UR!E109</f>
        <v>Klassenräume</v>
      </c>
      <c r="F109" s="56" t="str">
        <f>UR!F109</f>
        <v>Linoleum</v>
      </c>
      <c r="G109" s="68">
        <f>UR!G109</f>
        <v>62.24</v>
      </c>
      <c r="H109" s="59" t="s">
        <v>165</v>
      </c>
      <c r="I109" s="55">
        <f>VLOOKUP(H109,Reinigungstage!$A$6:$C$15,3,FALSE)</f>
        <v>2</v>
      </c>
      <c r="J109" s="63">
        <f t="shared" si="14"/>
        <v>124.48</v>
      </c>
      <c r="K109" s="67"/>
      <c r="L109" s="60">
        <f t="shared" si="15"/>
        <v>0</v>
      </c>
      <c r="M109" s="58">
        <f t="shared" si="16"/>
        <v>0</v>
      </c>
      <c r="N109" s="61">
        <f>'SVS ZwR'!$H$57</f>
        <v>0</v>
      </c>
      <c r="O109" s="4">
        <f t="shared" si="17"/>
        <v>0</v>
      </c>
      <c r="P109" s="4">
        <f t="shared" si="18"/>
        <v>0</v>
      </c>
      <c r="Q109" s="61">
        <f t="shared" si="19"/>
        <v>0</v>
      </c>
    </row>
    <row r="110" spans="1:17" x14ac:dyDescent="0.2">
      <c r="A110" s="125">
        <v>109</v>
      </c>
      <c r="B110" s="110" t="str">
        <f>UR!B110</f>
        <v>1. OG</v>
      </c>
      <c r="C110" s="113" t="s">
        <v>225</v>
      </c>
      <c r="D110" s="56" t="str">
        <f>UR!D110</f>
        <v>Klassenraum</v>
      </c>
      <c r="E110" s="57" t="str">
        <f>UR!E110</f>
        <v>Klassenräume</v>
      </c>
      <c r="F110" s="56" t="str">
        <f>UR!F110</f>
        <v>Linoleum</v>
      </c>
      <c r="G110" s="68">
        <f>UR!G110</f>
        <v>58.22</v>
      </c>
      <c r="H110" s="59" t="s">
        <v>165</v>
      </c>
      <c r="I110" s="55">
        <f>VLOOKUP(H110,Reinigungstage!$A$6:$C$15,3,FALSE)</f>
        <v>2</v>
      </c>
      <c r="J110" s="63">
        <f t="shared" si="14"/>
        <v>116.44</v>
      </c>
      <c r="K110" s="67"/>
      <c r="L110" s="60">
        <f t="shared" si="15"/>
        <v>0</v>
      </c>
      <c r="M110" s="58">
        <f t="shared" si="16"/>
        <v>0</v>
      </c>
      <c r="N110" s="61">
        <f>'SVS ZwR'!$H$57</f>
        <v>0</v>
      </c>
      <c r="O110" s="4">
        <f t="shared" si="17"/>
        <v>0</v>
      </c>
      <c r="P110" s="4">
        <f t="shared" si="18"/>
        <v>0</v>
      </c>
      <c r="Q110" s="61">
        <f t="shared" si="19"/>
        <v>0</v>
      </c>
    </row>
    <row r="111" spans="1:17" x14ac:dyDescent="0.2">
      <c r="A111" s="125">
        <v>110</v>
      </c>
      <c r="B111" s="110" t="str">
        <f>UR!B111</f>
        <v>1. OG</v>
      </c>
      <c r="C111" s="113" t="s">
        <v>229</v>
      </c>
      <c r="D111" s="56" t="str">
        <f>UR!D111</f>
        <v>Klassenraum</v>
      </c>
      <c r="E111" s="57" t="str">
        <f>UR!E111</f>
        <v>Klassenräume</v>
      </c>
      <c r="F111" s="56" t="str">
        <f>UR!F111</f>
        <v>Linoleum</v>
      </c>
      <c r="G111" s="68">
        <f>UR!G111</f>
        <v>61.56</v>
      </c>
      <c r="H111" s="59" t="s">
        <v>165</v>
      </c>
      <c r="I111" s="55">
        <f>VLOOKUP(H111,Reinigungstage!$A$6:$C$15,3,FALSE)</f>
        <v>2</v>
      </c>
      <c r="J111" s="63">
        <f t="shared" si="14"/>
        <v>123.12</v>
      </c>
      <c r="K111" s="67"/>
      <c r="L111" s="60">
        <f t="shared" si="15"/>
        <v>0</v>
      </c>
      <c r="M111" s="58">
        <f t="shared" si="16"/>
        <v>0</v>
      </c>
      <c r="N111" s="61">
        <f>'SVS ZwR'!$H$57</f>
        <v>0</v>
      </c>
      <c r="O111" s="4">
        <f t="shared" si="17"/>
        <v>0</v>
      </c>
      <c r="P111" s="4">
        <f t="shared" si="18"/>
        <v>0</v>
      </c>
      <c r="Q111" s="61">
        <f t="shared" si="19"/>
        <v>0</v>
      </c>
    </row>
    <row r="112" spans="1:17" x14ac:dyDescent="0.2">
      <c r="A112" s="125">
        <v>111</v>
      </c>
      <c r="B112" s="110" t="str">
        <f>UR!B112</f>
        <v>1. OG</v>
      </c>
      <c r="C112" s="113" t="s">
        <v>228</v>
      </c>
      <c r="D112" s="56" t="str">
        <f>UR!D112</f>
        <v>Klassenraum</v>
      </c>
      <c r="E112" s="57" t="str">
        <f>UR!E112</f>
        <v>Klassenräume</v>
      </c>
      <c r="F112" s="56" t="str">
        <f>UR!F112</f>
        <v>Linoleum</v>
      </c>
      <c r="G112" s="68">
        <f>UR!G112</f>
        <v>49.4</v>
      </c>
      <c r="H112" s="59" t="s">
        <v>165</v>
      </c>
      <c r="I112" s="55">
        <f>VLOOKUP(H112,Reinigungstage!$A$6:$C$15,3,FALSE)</f>
        <v>2</v>
      </c>
      <c r="J112" s="63">
        <f t="shared" si="14"/>
        <v>98.8</v>
      </c>
      <c r="K112" s="67"/>
      <c r="L112" s="60">
        <f t="shared" si="15"/>
        <v>0</v>
      </c>
      <c r="M112" s="58">
        <f t="shared" si="16"/>
        <v>0</v>
      </c>
      <c r="N112" s="61">
        <f>'SVS ZwR'!$H$57</f>
        <v>0</v>
      </c>
      <c r="O112" s="4">
        <f t="shared" si="17"/>
        <v>0</v>
      </c>
      <c r="P112" s="4">
        <f t="shared" si="18"/>
        <v>0</v>
      </c>
      <c r="Q112" s="61">
        <f t="shared" si="19"/>
        <v>0</v>
      </c>
    </row>
    <row r="113" spans="1:17" x14ac:dyDescent="0.2">
      <c r="A113" s="125">
        <v>112</v>
      </c>
      <c r="B113" s="110" t="str">
        <f>UR!B113</f>
        <v>1. OG</v>
      </c>
      <c r="C113" s="113" t="s">
        <v>227</v>
      </c>
      <c r="D113" s="56" t="str">
        <f>UR!D113</f>
        <v>Klassenraum</v>
      </c>
      <c r="E113" s="57" t="str">
        <f>UR!E113</f>
        <v>Klassenräume</v>
      </c>
      <c r="F113" s="56" t="str">
        <f>UR!F113</f>
        <v>Linoleum</v>
      </c>
      <c r="G113" s="68">
        <f>UR!G113</f>
        <v>49.37</v>
      </c>
      <c r="H113" s="59" t="s">
        <v>165</v>
      </c>
      <c r="I113" s="55">
        <f>VLOOKUP(H113,Reinigungstage!$A$6:$C$15,3,FALSE)</f>
        <v>2</v>
      </c>
      <c r="J113" s="63">
        <f t="shared" si="14"/>
        <v>98.74</v>
      </c>
      <c r="K113" s="67"/>
      <c r="L113" s="60">
        <f t="shared" si="15"/>
        <v>0</v>
      </c>
      <c r="M113" s="58">
        <f t="shared" si="16"/>
        <v>0</v>
      </c>
      <c r="N113" s="61">
        <f>'SVS ZwR'!$H$57</f>
        <v>0</v>
      </c>
      <c r="O113" s="4">
        <f t="shared" si="17"/>
        <v>0</v>
      </c>
      <c r="P113" s="4">
        <f t="shared" si="18"/>
        <v>0</v>
      </c>
      <c r="Q113" s="61">
        <f t="shared" si="19"/>
        <v>0</v>
      </c>
    </row>
    <row r="114" spans="1:17" x14ac:dyDescent="0.2">
      <c r="A114" s="125">
        <v>113</v>
      </c>
      <c r="B114" s="110" t="str">
        <f>UR!B114</f>
        <v>1. OG</v>
      </c>
      <c r="C114" s="113" t="s">
        <v>259</v>
      </c>
      <c r="D114" s="56" t="str">
        <f>UR!D114</f>
        <v xml:space="preserve">WC </v>
      </c>
      <c r="E114" s="57" t="str">
        <f>UR!E114</f>
        <v>Sanitärräume</v>
      </c>
      <c r="F114" s="56" t="str">
        <f>UR!F114</f>
        <v>Steinfliesen</v>
      </c>
      <c r="G114" s="68">
        <f>UR!G114</f>
        <v>4.8499999999999996</v>
      </c>
      <c r="H114" s="59" t="s">
        <v>165</v>
      </c>
      <c r="I114" s="55">
        <f>VLOOKUP(H114,Reinigungstage!$A$6:$C$15,3,FALSE)</f>
        <v>2</v>
      </c>
      <c r="J114" s="63">
        <f t="shared" si="14"/>
        <v>9.6999999999999993</v>
      </c>
      <c r="K114" s="67"/>
      <c r="L114" s="60">
        <f t="shared" si="15"/>
        <v>0</v>
      </c>
      <c r="M114" s="58">
        <f t="shared" si="16"/>
        <v>0</v>
      </c>
      <c r="N114" s="61">
        <f>'SVS ZwR'!$H$57</f>
        <v>0</v>
      </c>
      <c r="O114" s="4">
        <f t="shared" si="17"/>
        <v>0</v>
      </c>
      <c r="P114" s="4">
        <f t="shared" si="18"/>
        <v>0</v>
      </c>
      <c r="Q114" s="61">
        <f t="shared" si="19"/>
        <v>0</v>
      </c>
    </row>
    <row r="115" spans="1:17" x14ac:dyDescent="0.2">
      <c r="A115" s="125">
        <v>114</v>
      </c>
      <c r="B115" s="110" t="str">
        <f>UR!B115</f>
        <v>1. OG</v>
      </c>
      <c r="C115" s="113"/>
      <c r="D115" s="56" t="str">
        <f>UR!D115</f>
        <v>Schloßkapelle Empore</v>
      </c>
      <c r="E115" s="57" t="str">
        <f>UR!E115</f>
        <v>Veranstaltungsräume</v>
      </c>
      <c r="F115" s="56" t="str">
        <f>UR!F115</f>
        <v>Stein</v>
      </c>
      <c r="G115" s="68">
        <f>UR!G115</f>
        <v>48.550000000000004</v>
      </c>
      <c r="H115" s="59" t="s">
        <v>165</v>
      </c>
      <c r="I115" s="55">
        <f>VLOOKUP(H115,Reinigungstage!$A$6:$C$15,3,FALSE)</f>
        <v>2</v>
      </c>
      <c r="J115" s="63">
        <f t="shared" si="14"/>
        <v>97.100000000000009</v>
      </c>
      <c r="K115" s="67"/>
      <c r="L115" s="60">
        <f t="shared" si="15"/>
        <v>0</v>
      </c>
      <c r="M115" s="58">
        <f t="shared" si="16"/>
        <v>0</v>
      </c>
      <c r="N115" s="61">
        <f>'SVS ZwR'!$H$57</f>
        <v>0</v>
      </c>
      <c r="O115" s="4">
        <f t="shared" si="17"/>
        <v>0</v>
      </c>
      <c r="P115" s="4">
        <f t="shared" si="18"/>
        <v>0</v>
      </c>
      <c r="Q115" s="61">
        <f t="shared" si="19"/>
        <v>0</v>
      </c>
    </row>
    <row r="116" spans="1:17" x14ac:dyDescent="0.2">
      <c r="A116" s="125">
        <v>115</v>
      </c>
      <c r="B116" s="110" t="str">
        <f>UR!B116</f>
        <v>1. OG</v>
      </c>
      <c r="C116" s="113"/>
      <c r="D116" s="56" t="str">
        <f>UR!D116</f>
        <v>Flur vor O13</v>
      </c>
      <c r="E116" s="57" t="str">
        <f>UR!E116</f>
        <v>Verkehrsflächen</v>
      </c>
      <c r="F116" s="56" t="str">
        <f>UR!F116</f>
        <v>Stein</v>
      </c>
      <c r="G116" s="68">
        <f>UR!G116</f>
        <v>42.199849999999998</v>
      </c>
      <c r="H116" s="59" t="s">
        <v>165</v>
      </c>
      <c r="I116" s="55">
        <f>VLOOKUP(H116,Reinigungstage!$A$6:$C$15,3,FALSE)</f>
        <v>2</v>
      </c>
      <c r="J116" s="63">
        <f t="shared" si="14"/>
        <v>84.399699999999996</v>
      </c>
      <c r="K116" s="67"/>
      <c r="L116" s="60">
        <f t="shared" si="15"/>
        <v>0</v>
      </c>
      <c r="M116" s="58">
        <f t="shared" si="16"/>
        <v>0</v>
      </c>
      <c r="N116" s="61">
        <f>'SVS ZwR'!$H$57</f>
        <v>0</v>
      </c>
      <c r="O116" s="4">
        <f t="shared" si="17"/>
        <v>0</v>
      </c>
      <c r="P116" s="4">
        <f t="shared" si="18"/>
        <v>0</v>
      </c>
      <c r="Q116" s="61">
        <f t="shared" si="19"/>
        <v>0</v>
      </c>
    </row>
    <row r="117" spans="1:17" x14ac:dyDescent="0.2">
      <c r="A117" s="125">
        <v>116</v>
      </c>
      <c r="B117" s="110" t="str">
        <f>UR!B117</f>
        <v>1. OG</v>
      </c>
      <c r="C117" s="113"/>
      <c r="D117" s="56" t="str">
        <f>UR!D117</f>
        <v>Flur vor O16</v>
      </c>
      <c r="E117" s="57" t="str">
        <f>UR!E117</f>
        <v>Verkehrsflächen</v>
      </c>
      <c r="F117" s="56" t="str">
        <f>UR!F117</f>
        <v>Stein</v>
      </c>
      <c r="G117" s="68">
        <f>UR!G117</f>
        <v>43.36</v>
      </c>
      <c r="H117" s="59" t="s">
        <v>165</v>
      </c>
      <c r="I117" s="55">
        <f>VLOOKUP(H117,Reinigungstage!$A$6:$C$15,3,FALSE)</f>
        <v>2</v>
      </c>
      <c r="J117" s="63">
        <f t="shared" si="14"/>
        <v>86.72</v>
      </c>
      <c r="K117" s="67"/>
      <c r="L117" s="60">
        <f t="shared" si="15"/>
        <v>0</v>
      </c>
      <c r="M117" s="58">
        <f t="shared" si="16"/>
        <v>0</v>
      </c>
      <c r="N117" s="61">
        <f>'SVS ZwR'!$H$57</f>
        <v>0</v>
      </c>
      <c r="O117" s="4">
        <f t="shared" si="17"/>
        <v>0</v>
      </c>
      <c r="P117" s="4">
        <f t="shared" si="18"/>
        <v>0</v>
      </c>
      <c r="Q117" s="61">
        <f t="shared" si="19"/>
        <v>0</v>
      </c>
    </row>
    <row r="118" spans="1:17" x14ac:dyDescent="0.2">
      <c r="A118" s="125">
        <v>117</v>
      </c>
      <c r="B118" s="110" t="str">
        <f>UR!B118</f>
        <v>1. OG</v>
      </c>
      <c r="C118" s="113"/>
      <c r="D118" s="56" t="str">
        <f>UR!D118</f>
        <v>WC Mädchen Südflügel</v>
      </c>
      <c r="E118" s="57" t="str">
        <f>UR!E118</f>
        <v>Sanitärräume</v>
      </c>
      <c r="F118" s="56" t="str">
        <f>UR!F118</f>
        <v>Steinfliesen</v>
      </c>
      <c r="G118" s="68">
        <f>UR!G118</f>
        <v>5.45</v>
      </c>
      <c r="H118" s="59" t="s">
        <v>165</v>
      </c>
      <c r="I118" s="55">
        <f>VLOOKUP(H118,Reinigungstage!$A$6:$C$15,3,FALSE)</f>
        <v>2</v>
      </c>
      <c r="J118" s="63">
        <f t="shared" si="14"/>
        <v>10.9</v>
      </c>
      <c r="K118" s="67"/>
      <c r="L118" s="60">
        <f t="shared" si="15"/>
        <v>0</v>
      </c>
      <c r="M118" s="58">
        <f t="shared" si="16"/>
        <v>0</v>
      </c>
      <c r="N118" s="61">
        <f>'SVS ZwR'!$H$57</f>
        <v>0</v>
      </c>
      <c r="O118" s="4">
        <f t="shared" si="17"/>
        <v>0</v>
      </c>
      <c r="P118" s="4">
        <f t="shared" si="18"/>
        <v>0</v>
      </c>
      <c r="Q118" s="61">
        <f t="shared" si="19"/>
        <v>0</v>
      </c>
    </row>
    <row r="119" spans="1:17" x14ac:dyDescent="0.2">
      <c r="A119" s="125">
        <v>118</v>
      </c>
      <c r="B119" s="110" t="str">
        <f>UR!B119</f>
        <v>1. OG</v>
      </c>
      <c r="C119" s="113"/>
      <c r="D119" s="56" t="str">
        <f>UR!D119</f>
        <v>Vorraum WC Jungen Südflügel</v>
      </c>
      <c r="E119" s="57" t="str">
        <f>UR!E119</f>
        <v>Sanitärräume</v>
      </c>
      <c r="F119" s="56" t="str">
        <f>UR!F119</f>
        <v>Steinfliesen</v>
      </c>
      <c r="G119" s="68">
        <f>UR!G119</f>
        <v>4.41</v>
      </c>
      <c r="H119" s="59" t="s">
        <v>165</v>
      </c>
      <c r="I119" s="55">
        <f>VLOOKUP(H119,Reinigungstage!$A$6:$C$15,3,FALSE)</f>
        <v>2</v>
      </c>
      <c r="J119" s="63">
        <f t="shared" si="14"/>
        <v>8.82</v>
      </c>
      <c r="K119" s="67"/>
      <c r="L119" s="60">
        <f t="shared" si="15"/>
        <v>0</v>
      </c>
      <c r="M119" s="58">
        <f t="shared" si="16"/>
        <v>0</v>
      </c>
      <c r="N119" s="61">
        <f>'SVS ZwR'!$H$57</f>
        <v>0</v>
      </c>
      <c r="O119" s="4">
        <f t="shared" si="17"/>
        <v>0</v>
      </c>
      <c r="P119" s="4">
        <f t="shared" si="18"/>
        <v>0</v>
      </c>
      <c r="Q119" s="61">
        <f t="shared" si="19"/>
        <v>0</v>
      </c>
    </row>
    <row r="120" spans="1:17" x14ac:dyDescent="0.2">
      <c r="A120" s="125">
        <v>119</v>
      </c>
      <c r="B120" s="110" t="str">
        <f>UR!B120</f>
        <v>1. OG</v>
      </c>
      <c r="C120" s="113"/>
      <c r="D120" s="56" t="str">
        <f>UR!D120</f>
        <v>WC Jungen Südflügel</v>
      </c>
      <c r="E120" s="57" t="str">
        <f>UR!E120</f>
        <v>Sanitärräume</v>
      </c>
      <c r="F120" s="56" t="str">
        <f>UR!F120</f>
        <v>Steinfliesen</v>
      </c>
      <c r="G120" s="68">
        <f>UR!G120</f>
        <v>14.34</v>
      </c>
      <c r="H120" s="59" t="s">
        <v>165</v>
      </c>
      <c r="I120" s="55">
        <f>VLOOKUP(H120,Reinigungstage!$A$6:$C$15,3,FALSE)</f>
        <v>2</v>
      </c>
      <c r="J120" s="63">
        <f t="shared" si="14"/>
        <v>28.68</v>
      </c>
      <c r="K120" s="67"/>
      <c r="L120" s="60">
        <f t="shared" si="15"/>
        <v>0</v>
      </c>
      <c r="M120" s="58">
        <f t="shared" si="16"/>
        <v>0</v>
      </c>
      <c r="N120" s="61">
        <f>'SVS ZwR'!$H$57</f>
        <v>0</v>
      </c>
      <c r="O120" s="4">
        <f t="shared" si="17"/>
        <v>0</v>
      </c>
      <c r="P120" s="4">
        <f t="shared" si="18"/>
        <v>0</v>
      </c>
      <c r="Q120" s="61">
        <f t="shared" si="19"/>
        <v>0</v>
      </c>
    </row>
    <row r="121" spans="1:17" x14ac:dyDescent="0.2">
      <c r="A121" s="125">
        <v>120</v>
      </c>
      <c r="B121" s="110" t="str">
        <f>UR!B121</f>
        <v>1. OG</v>
      </c>
      <c r="C121" s="113"/>
      <c r="D121" s="56" t="str">
        <f>UR!D121</f>
        <v>WC Mädchen Nordflügel</v>
      </c>
      <c r="E121" s="57" t="str">
        <f>UR!E121</f>
        <v>Sanitärräume</v>
      </c>
      <c r="F121" s="56" t="str">
        <f>UR!F121</f>
        <v>Steinfliesen</v>
      </c>
      <c r="G121" s="68">
        <f>UR!G121</f>
        <v>5.58</v>
      </c>
      <c r="H121" s="59" t="s">
        <v>165</v>
      </c>
      <c r="I121" s="55">
        <f>VLOOKUP(H121,Reinigungstage!$A$6:$C$15,3,FALSE)</f>
        <v>2</v>
      </c>
      <c r="J121" s="63">
        <f t="shared" si="14"/>
        <v>11.16</v>
      </c>
      <c r="K121" s="67"/>
      <c r="L121" s="60">
        <f t="shared" si="15"/>
        <v>0</v>
      </c>
      <c r="M121" s="58">
        <f t="shared" si="16"/>
        <v>0</v>
      </c>
      <c r="N121" s="61">
        <f>'SVS ZwR'!$H$57</f>
        <v>0</v>
      </c>
      <c r="O121" s="4">
        <f t="shared" si="17"/>
        <v>0</v>
      </c>
      <c r="P121" s="4">
        <f t="shared" si="18"/>
        <v>0</v>
      </c>
      <c r="Q121" s="61">
        <f t="shared" si="19"/>
        <v>0</v>
      </c>
    </row>
    <row r="122" spans="1:17" x14ac:dyDescent="0.2">
      <c r="A122" s="125">
        <v>121</v>
      </c>
      <c r="B122" s="110" t="str">
        <f>UR!B122</f>
        <v>1. OG</v>
      </c>
      <c r="C122" s="113"/>
      <c r="D122" s="56" t="str">
        <f>UR!D122</f>
        <v>Vorraum WC Jungen Nordflügel</v>
      </c>
      <c r="E122" s="57" t="str">
        <f>UR!E122</f>
        <v>Sanitärräume</v>
      </c>
      <c r="F122" s="56" t="str">
        <f>UR!F122</f>
        <v>Steinfliesen</v>
      </c>
      <c r="G122" s="68">
        <f>UR!G122</f>
        <v>4.41</v>
      </c>
      <c r="H122" s="59" t="s">
        <v>165</v>
      </c>
      <c r="I122" s="55">
        <f>VLOOKUP(H122,Reinigungstage!$A$6:$C$15,3,FALSE)</f>
        <v>2</v>
      </c>
      <c r="J122" s="63">
        <f t="shared" si="14"/>
        <v>8.82</v>
      </c>
      <c r="K122" s="67"/>
      <c r="L122" s="60">
        <f t="shared" si="15"/>
        <v>0</v>
      </c>
      <c r="M122" s="58">
        <f t="shared" si="16"/>
        <v>0</v>
      </c>
      <c r="N122" s="61">
        <f>'SVS ZwR'!$H$57</f>
        <v>0</v>
      </c>
      <c r="O122" s="4">
        <f t="shared" si="17"/>
        <v>0</v>
      </c>
      <c r="P122" s="4">
        <f t="shared" si="18"/>
        <v>0</v>
      </c>
      <c r="Q122" s="61">
        <f t="shared" si="19"/>
        <v>0</v>
      </c>
    </row>
    <row r="123" spans="1:17" x14ac:dyDescent="0.2">
      <c r="A123" s="125">
        <v>122</v>
      </c>
      <c r="B123" s="110" t="str">
        <f>UR!B123</f>
        <v>1. OG</v>
      </c>
      <c r="C123" s="113"/>
      <c r="D123" s="56" t="str">
        <f>UR!D123</f>
        <v>WC Jungen Nordflügel</v>
      </c>
      <c r="E123" s="57" t="str">
        <f>UR!E123</f>
        <v>Sanitärräume</v>
      </c>
      <c r="F123" s="56" t="str">
        <f>UR!F123</f>
        <v>Steinfliesen</v>
      </c>
      <c r="G123" s="68">
        <f>UR!G123</f>
        <v>14.76</v>
      </c>
      <c r="H123" s="59" t="s">
        <v>165</v>
      </c>
      <c r="I123" s="55">
        <f>VLOOKUP(H123,Reinigungstage!$A$6:$C$15,3,FALSE)</f>
        <v>2</v>
      </c>
      <c r="J123" s="63">
        <f t="shared" si="14"/>
        <v>29.52</v>
      </c>
      <c r="K123" s="67"/>
      <c r="L123" s="60">
        <f t="shared" si="15"/>
        <v>0</v>
      </c>
      <c r="M123" s="58">
        <f t="shared" si="16"/>
        <v>0</v>
      </c>
      <c r="N123" s="61">
        <f>'SVS ZwR'!$H$57</f>
        <v>0</v>
      </c>
      <c r="O123" s="4">
        <f t="shared" si="17"/>
        <v>0</v>
      </c>
      <c r="P123" s="4">
        <f t="shared" si="18"/>
        <v>0</v>
      </c>
      <c r="Q123" s="61">
        <f t="shared" si="19"/>
        <v>0</v>
      </c>
    </row>
    <row r="124" spans="1:17" x14ac:dyDescent="0.2">
      <c r="A124" s="125">
        <v>123</v>
      </c>
      <c r="B124" s="110" t="str">
        <f>UR!B124</f>
        <v>1. OG</v>
      </c>
      <c r="C124" s="113"/>
      <c r="D124" s="56" t="str">
        <f>UR!D124</f>
        <v>Aufgang zum Magazin Museum Ostflügel</v>
      </c>
      <c r="E124" s="57" t="str">
        <f>UR!E124</f>
        <v>Treppenhäuser</v>
      </c>
      <c r="F124" s="56" t="str">
        <f>UR!F124</f>
        <v>Stein</v>
      </c>
      <c r="G124" s="68">
        <f>UR!G124</f>
        <v>8.6999999999999993</v>
      </c>
      <c r="H124" s="59" t="s">
        <v>165</v>
      </c>
      <c r="I124" s="55">
        <f>VLOOKUP(H124,Reinigungstage!$A$6:$C$15,3,FALSE)</f>
        <v>2</v>
      </c>
      <c r="J124" s="63">
        <f t="shared" si="14"/>
        <v>17.399999999999999</v>
      </c>
      <c r="K124" s="67"/>
      <c r="L124" s="60">
        <f t="shared" si="15"/>
        <v>0</v>
      </c>
      <c r="M124" s="58">
        <f t="shared" si="16"/>
        <v>0</v>
      </c>
      <c r="N124" s="61">
        <f>'SVS ZwR'!$H$57</f>
        <v>0</v>
      </c>
      <c r="O124" s="4">
        <f t="shared" si="17"/>
        <v>0</v>
      </c>
      <c r="P124" s="4">
        <f t="shared" si="18"/>
        <v>0</v>
      </c>
      <c r="Q124" s="61">
        <f t="shared" si="19"/>
        <v>0</v>
      </c>
    </row>
    <row r="125" spans="1:17" x14ac:dyDescent="0.2">
      <c r="A125" s="125">
        <v>124</v>
      </c>
      <c r="B125" s="110" t="str">
        <f>UR!B125</f>
        <v>1. OG</v>
      </c>
      <c r="C125" s="113"/>
      <c r="D125" s="56" t="str">
        <f>UR!D125</f>
        <v>Flur vor S11 - S13</v>
      </c>
      <c r="E125" s="57" t="str">
        <f>UR!E125</f>
        <v>Verkehrsflächen</v>
      </c>
      <c r="F125" s="56" t="str">
        <f>UR!F125</f>
        <v>Steinfliesen</v>
      </c>
      <c r="G125" s="68">
        <f>UR!G125</f>
        <v>70.78</v>
      </c>
      <c r="H125" s="59" t="s">
        <v>165</v>
      </c>
      <c r="I125" s="55">
        <f>VLOOKUP(H125,Reinigungstage!$A$6:$C$15,3,FALSE)</f>
        <v>2</v>
      </c>
      <c r="J125" s="63">
        <f t="shared" si="14"/>
        <v>141.56</v>
      </c>
      <c r="K125" s="67"/>
      <c r="L125" s="60">
        <f t="shared" si="15"/>
        <v>0</v>
      </c>
      <c r="M125" s="58">
        <f t="shared" si="16"/>
        <v>0</v>
      </c>
      <c r="N125" s="61">
        <f>'SVS ZwR'!$H$57</f>
        <v>0</v>
      </c>
      <c r="O125" s="4">
        <f t="shared" si="17"/>
        <v>0</v>
      </c>
      <c r="P125" s="4">
        <f t="shared" si="18"/>
        <v>0</v>
      </c>
      <c r="Q125" s="61">
        <f t="shared" si="19"/>
        <v>0</v>
      </c>
    </row>
    <row r="126" spans="1:17" x14ac:dyDescent="0.2">
      <c r="A126" s="125">
        <v>125</v>
      </c>
      <c r="B126" s="110" t="str">
        <f>UR!B126</f>
        <v>1. OG</v>
      </c>
      <c r="C126" s="113"/>
      <c r="D126" s="56" t="str">
        <f>UR!D126</f>
        <v>Flur vor S14 - S16</v>
      </c>
      <c r="E126" s="57" t="str">
        <f>UR!E126</f>
        <v>Verkehrsflächen</v>
      </c>
      <c r="F126" s="56" t="str">
        <f>UR!F126</f>
        <v>Steinfliesen</v>
      </c>
      <c r="G126" s="68">
        <f>UR!G126</f>
        <v>117.53999999999999</v>
      </c>
      <c r="H126" s="59" t="s">
        <v>165</v>
      </c>
      <c r="I126" s="55">
        <f>VLOOKUP(H126,Reinigungstage!$A$6:$C$15,3,FALSE)</f>
        <v>2</v>
      </c>
      <c r="J126" s="63">
        <f t="shared" si="14"/>
        <v>235.07999999999998</v>
      </c>
      <c r="K126" s="67"/>
      <c r="L126" s="60">
        <f t="shared" si="15"/>
        <v>0</v>
      </c>
      <c r="M126" s="58">
        <f t="shared" si="16"/>
        <v>0</v>
      </c>
      <c r="N126" s="61">
        <f>'SVS ZwR'!$H$57</f>
        <v>0</v>
      </c>
      <c r="O126" s="4">
        <f t="shared" si="17"/>
        <v>0</v>
      </c>
      <c r="P126" s="4">
        <f t="shared" si="18"/>
        <v>0</v>
      </c>
      <c r="Q126" s="61">
        <f t="shared" si="19"/>
        <v>0</v>
      </c>
    </row>
    <row r="127" spans="1:17" x14ac:dyDescent="0.2">
      <c r="A127" s="125">
        <v>126</v>
      </c>
      <c r="B127" s="110" t="str">
        <f>UR!B127</f>
        <v>1. OG</v>
      </c>
      <c r="C127" s="113"/>
      <c r="D127" s="56" t="str">
        <f>UR!D127</f>
        <v>Flur vor S17</v>
      </c>
      <c r="E127" s="57" t="str">
        <f>UR!E127</f>
        <v>Verkehrsflächen</v>
      </c>
      <c r="F127" s="56" t="str">
        <f>UR!F127</f>
        <v>Steinfliesen</v>
      </c>
      <c r="G127" s="68">
        <f>UR!G127</f>
        <v>9.0500000000000007</v>
      </c>
      <c r="H127" s="59" t="s">
        <v>165</v>
      </c>
      <c r="I127" s="55">
        <f>VLOOKUP(H127,Reinigungstage!$A$6:$C$15,3,FALSE)</f>
        <v>2</v>
      </c>
      <c r="J127" s="63">
        <f t="shared" si="14"/>
        <v>18.100000000000001</v>
      </c>
      <c r="K127" s="67"/>
      <c r="L127" s="60">
        <f t="shared" si="15"/>
        <v>0</v>
      </c>
      <c r="M127" s="58">
        <f t="shared" si="16"/>
        <v>0</v>
      </c>
      <c r="N127" s="61">
        <f>'SVS ZwR'!$H$57</f>
        <v>0</v>
      </c>
      <c r="O127" s="4">
        <f t="shared" si="17"/>
        <v>0</v>
      </c>
      <c r="P127" s="4">
        <f t="shared" si="18"/>
        <v>0</v>
      </c>
      <c r="Q127" s="61">
        <f t="shared" si="19"/>
        <v>0</v>
      </c>
    </row>
    <row r="128" spans="1:17" x14ac:dyDescent="0.2">
      <c r="A128" s="125">
        <v>127</v>
      </c>
      <c r="B128" s="110" t="str">
        <f>UR!B128</f>
        <v>1. OG</v>
      </c>
      <c r="C128" s="113"/>
      <c r="D128" s="56" t="str">
        <f>UR!D128</f>
        <v>Flur vor N11 - N17</v>
      </c>
      <c r="E128" s="57" t="str">
        <f>UR!E128</f>
        <v>Verkehrsflächen</v>
      </c>
      <c r="F128" s="56" t="str">
        <f>UR!F128</f>
        <v>Steinfliesen</v>
      </c>
      <c r="G128" s="68">
        <f>UR!G128</f>
        <v>142.76</v>
      </c>
      <c r="H128" s="59" t="s">
        <v>165</v>
      </c>
      <c r="I128" s="55">
        <f>VLOOKUP(H128,Reinigungstage!$A$6:$C$15,3,FALSE)</f>
        <v>2</v>
      </c>
      <c r="J128" s="63">
        <f t="shared" si="14"/>
        <v>285.52</v>
      </c>
      <c r="K128" s="67"/>
      <c r="L128" s="60">
        <f t="shared" si="15"/>
        <v>0</v>
      </c>
      <c r="M128" s="58">
        <f t="shared" si="16"/>
        <v>0</v>
      </c>
      <c r="N128" s="61">
        <f>'SVS ZwR'!$H$57</f>
        <v>0</v>
      </c>
      <c r="O128" s="4">
        <f t="shared" si="17"/>
        <v>0</v>
      </c>
      <c r="P128" s="4">
        <f t="shared" si="18"/>
        <v>0</v>
      </c>
      <c r="Q128" s="61">
        <f t="shared" si="19"/>
        <v>0</v>
      </c>
    </row>
    <row r="129" spans="1:17" x14ac:dyDescent="0.2">
      <c r="A129" s="125">
        <v>128</v>
      </c>
      <c r="B129" s="110" t="str">
        <f>UR!B129</f>
        <v>1. OG</v>
      </c>
      <c r="C129" s="113"/>
      <c r="D129" s="56" t="str">
        <f>UR!D129</f>
        <v>Treppe zu N17</v>
      </c>
      <c r="E129" s="57" t="str">
        <f>UR!E129</f>
        <v>Verkehrsflächen</v>
      </c>
      <c r="F129" s="56" t="str">
        <f>UR!F129</f>
        <v>Stein</v>
      </c>
      <c r="G129" s="68">
        <f>UR!G129</f>
        <v>3.36</v>
      </c>
      <c r="H129" s="59" t="s">
        <v>165</v>
      </c>
      <c r="I129" s="55">
        <f>VLOOKUP(H129,Reinigungstage!$A$6:$C$15,3,FALSE)</f>
        <v>2</v>
      </c>
      <c r="J129" s="63">
        <f t="shared" si="14"/>
        <v>6.72</v>
      </c>
      <c r="K129" s="67"/>
      <c r="L129" s="60">
        <f t="shared" si="15"/>
        <v>0</v>
      </c>
      <c r="M129" s="58">
        <f t="shared" si="16"/>
        <v>0</v>
      </c>
      <c r="N129" s="61">
        <f>'SVS ZwR'!$H$57</f>
        <v>0</v>
      </c>
      <c r="O129" s="4">
        <f t="shared" si="17"/>
        <v>0</v>
      </c>
      <c r="P129" s="4">
        <f t="shared" si="18"/>
        <v>0</v>
      </c>
      <c r="Q129" s="61">
        <f t="shared" si="19"/>
        <v>0</v>
      </c>
    </row>
    <row r="130" spans="1:17" x14ac:dyDescent="0.2">
      <c r="A130" s="125">
        <v>129</v>
      </c>
      <c r="B130" s="110" t="str">
        <f>UR!B130</f>
        <v>1. OG</v>
      </c>
      <c r="C130" s="113"/>
      <c r="D130" s="56" t="str">
        <f>UR!D130</f>
        <v>Treppenraum</v>
      </c>
      <c r="E130" s="57" t="str">
        <f>UR!E130</f>
        <v>Verkehrsflächen</v>
      </c>
      <c r="F130" s="56" t="str">
        <f>UR!F130</f>
        <v>Stein</v>
      </c>
      <c r="G130" s="68">
        <f>UR!G130</f>
        <v>6.84</v>
      </c>
      <c r="H130" s="59" t="s">
        <v>165</v>
      </c>
      <c r="I130" s="55">
        <f>VLOOKUP(H130,Reinigungstage!$A$6:$C$15,3,FALSE)</f>
        <v>2</v>
      </c>
      <c r="J130" s="63">
        <f t="shared" si="14"/>
        <v>13.68</v>
      </c>
      <c r="K130" s="67"/>
      <c r="L130" s="60">
        <f t="shared" si="15"/>
        <v>0</v>
      </c>
      <c r="M130" s="58">
        <f t="shared" si="16"/>
        <v>0</v>
      </c>
      <c r="N130" s="61">
        <f>'SVS ZwR'!$H$57</f>
        <v>0</v>
      </c>
      <c r="O130" s="4">
        <f t="shared" si="17"/>
        <v>0</v>
      </c>
      <c r="P130" s="4">
        <f t="shared" si="18"/>
        <v>0</v>
      </c>
      <c r="Q130" s="61">
        <f t="shared" si="19"/>
        <v>0</v>
      </c>
    </row>
    <row r="131" spans="1:17" x14ac:dyDescent="0.2">
      <c r="A131" s="125">
        <v>130</v>
      </c>
      <c r="B131" s="110" t="str">
        <f>UR!B131</f>
        <v>1. OG</v>
      </c>
      <c r="C131" s="113"/>
      <c r="D131" s="56" t="str">
        <f>UR!D131</f>
        <v>Treppenhaus 1. OG - 2. OG</v>
      </c>
      <c r="E131" s="57" t="str">
        <f>UR!E131</f>
        <v>Treppenhäuser</v>
      </c>
      <c r="F131" s="56" t="str">
        <f>UR!F131</f>
        <v>Stein</v>
      </c>
      <c r="G131" s="68">
        <f>UR!G131</f>
        <v>18.16</v>
      </c>
      <c r="H131" s="59" t="s">
        <v>165</v>
      </c>
      <c r="I131" s="55">
        <f>VLOOKUP(H131,Reinigungstage!$A$6:$C$15,3,FALSE)</f>
        <v>2</v>
      </c>
      <c r="J131" s="63">
        <f t="shared" si="14"/>
        <v>36.32</v>
      </c>
      <c r="K131" s="67"/>
      <c r="L131" s="60">
        <f t="shared" si="15"/>
        <v>0</v>
      </c>
      <c r="M131" s="58">
        <f t="shared" si="16"/>
        <v>0</v>
      </c>
      <c r="N131" s="61">
        <f>'SVS ZwR'!$H$57</f>
        <v>0</v>
      </c>
      <c r="O131" s="4">
        <f t="shared" si="17"/>
        <v>0</v>
      </c>
      <c r="P131" s="4">
        <f t="shared" si="18"/>
        <v>0</v>
      </c>
      <c r="Q131" s="61">
        <f t="shared" si="19"/>
        <v>0</v>
      </c>
    </row>
    <row r="132" spans="1:17" x14ac:dyDescent="0.2">
      <c r="A132" s="125">
        <v>131</v>
      </c>
      <c r="B132" s="110" t="str">
        <f>UR!B132</f>
        <v>1. OG</v>
      </c>
      <c r="C132" s="113"/>
      <c r="D132" s="56" t="str">
        <f>UR!D132</f>
        <v>Flur</v>
      </c>
      <c r="E132" s="57" t="str">
        <f>UR!E132</f>
        <v>Verkehrsflächen</v>
      </c>
      <c r="F132" s="56" t="str">
        <f>UR!F132</f>
        <v>Steinfliesen</v>
      </c>
      <c r="G132" s="68">
        <f>UR!G132</f>
        <v>50.42</v>
      </c>
      <c r="H132" s="59" t="s">
        <v>165</v>
      </c>
      <c r="I132" s="55">
        <f>VLOOKUP(H132,Reinigungstage!$A$6:$C$15,3,FALSE)</f>
        <v>2</v>
      </c>
      <c r="J132" s="63">
        <f t="shared" si="14"/>
        <v>100.84</v>
      </c>
      <c r="K132" s="67"/>
      <c r="L132" s="60">
        <f t="shared" si="15"/>
        <v>0</v>
      </c>
      <c r="M132" s="58">
        <f t="shared" si="16"/>
        <v>0</v>
      </c>
      <c r="N132" s="61">
        <f>'SVS ZwR'!$H$57</f>
        <v>0</v>
      </c>
      <c r="O132" s="4">
        <f t="shared" si="17"/>
        <v>0</v>
      </c>
      <c r="P132" s="4">
        <f t="shared" si="18"/>
        <v>0</v>
      </c>
      <c r="Q132" s="61">
        <f t="shared" si="19"/>
        <v>0</v>
      </c>
    </row>
    <row r="133" spans="1:17" x14ac:dyDescent="0.2">
      <c r="A133" s="125">
        <v>132</v>
      </c>
      <c r="B133" s="110" t="str">
        <f>UR!B133</f>
        <v>1. OG</v>
      </c>
      <c r="C133" s="113"/>
      <c r="D133" s="56" t="str">
        <f>UR!D133</f>
        <v>Flur Notausgang</v>
      </c>
      <c r="E133" s="57" t="str">
        <f>UR!E133</f>
        <v>Verkehrsflächen</v>
      </c>
      <c r="F133" s="56" t="str">
        <f>UR!F133</f>
        <v>Linoleum</v>
      </c>
      <c r="G133" s="68">
        <f>UR!G133</f>
        <v>12.61</v>
      </c>
      <c r="H133" s="59" t="s">
        <v>165</v>
      </c>
      <c r="I133" s="55">
        <f>VLOOKUP(H133,Reinigungstage!$A$6:$C$15,3,FALSE)</f>
        <v>2</v>
      </c>
      <c r="J133" s="63">
        <f t="shared" si="14"/>
        <v>25.22</v>
      </c>
      <c r="K133" s="67"/>
      <c r="L133" s="60">
        <f t="shared" si="15"/>
        <v>0</v>
      </c>
      <c r="M133" s="58">
        <f t="shared" si="16"/>
        <v>0</v>
      </c>
      <c r="N133" s="61">
        <f>'SVS ZwR'!$H$57</f>
        <v>0</v>
      </c>
      <c r="O133" s="4">
        <f t="shared" si="17"/>
        <v>0</v>
      </c>
      <c r="P133" s="4">
        <f t="shared" si="18"/>
        <v>0</v>
      </c>
      <c r="Q133" s="61">
        <f t="shared" si="19"/>
        <v>0</v>
      </c>
    </row>
    <row r="134" spans="1:17" x14ac:dyDescent="0.2">
      <c r="A134" s="125">
        <v>133</v>
      </c>
      <c r="B134" s="110" t="str">
        <f>UR!B134</f>
        <v>2. OG</v>
      </c>
      <c r="C134" s="113" t="s">
        <v>204</v>
      </c>
      <c r="D134" s="56" t="str">
        <f>UR!D134</f>
        <v>Physik 1</v>
      </c>
      <c r="E134" s="57" t="str">
        <f>UR!E134</f>
        <v>Fachräume</v>
      </c>
      <c r="F134" s="56" t="str">
        <f>UR!F134</f>
        <v>Linoleum</v>
      </c>
      <c r="G134" s="68">
        <f>UR!G134</f>
        <v>73.38</v>
      </c>
      <c r="H134" s="59" t="s">
        <v>165</v>
      </c>
      <c r="I134" s="55">
        <f>VLOOKUP(H134,Reinigungstage!$A$6:$C$15,3,FALSE)</f>
        <v>2</v>
      </c>
      <c r="J134" s="63">
        <f t="shared" si="14"/>
        <v>146.76</v>
      </c>
      <c r="K134" s="67"/>
      <c r="L134" s="60">
        <f t="shared" si="15"/>
        <v>0</v>
      </c>
      <c r="M134" s="58">
        <f t="shared" si="16"/>
        <v>0</v>
      </c>
      <c r="N134" s="61">
        <f>'SVS ZwR'!$H$57</f>
        <v>0</v>
      </c>
      <c r="O134" s="4">
        <f t="shared" si="17"/>
        <v>0</v>
      </c>
      <c r="P134" s="4">
        <f t="shared" si="18"/>
        <v>0</v>
      </c>
      <c r="Q134" s="61">
        <f t="shared" si="19"/>
        <v>0</v>
      </c>
    </row>
    <row r="135" spans="1:17" x14ac:dyDescent="0.2">
      <c r="A135" s="125">
        <v>134</v>
      </c>
      <c r="B135" s="110" t="str">
        <f>UR!B135</f>
        <v>2. OG</v>
      </c>
      <c r="C135" s="113" t="s">
        <v>254</v>
      </c>
      <c r="D135" s="56" t="str">
        <f>UR!D135</f>
        <v>Naturwissenschaften Labor</v>
      </c>
      <c r="E135" s="57" t="str">
        <f>UR!E135</f>
        <v>Lehrmittel-, Kopier- und Funktionsräume</v>
      </c>
      <c r="F135" s="56" t="str">
        <f>UR!F135</f>
        <v>Linoleum</v>
      </c>
      <c r="G135" s="68">
        <f>UR!G135</f>
        <v>60.84</v>
      </c>
      <c r="H135" s="59" t="s">
        <v>165</v>
      </c>
      <c r="I135" s="55">
        <f>VLOOKUP(H135,Reinigungstage!$A$6:$C$15,3,FALSE)</f>
        <v>2</v>
      </c>
      <c r="J135" s="63">
        <f t="shared" si="14"/>
        <v>121.68</v>
      </c>
      <c r="K135" s="67"/>
      <c r="L135" s="60">
        <f t="shared" si="15"/>
        <v>0</v>
      </c>
      <c r="M135" s="58">
        <f t="shared" si="16"/>
        <v>0</v>
      </c>
      <c r="N135" s="61">
        <f>'SVS ZwR'!$H$57</f>
        <v>0</v>
      </c>
      <c r="O135" s="4">
        <f t="shared" si="17"/>
        <v>0</v>
      </c>
      <c r="P135" s="4">
        <f t="shared" si="18"/>
        <v>0</v>
      </c>
      <c r="Q135" s="61">
        <f t="shared" si="19"/>
        <v>0</v>
      </c>
    </row>
    <row r="136" spans="1:17" x14ac:dyDescent="0.2">
      <c r="A136" s="125">
        <v>135</v>
      </c>
      <c r="B136" s="110" t="str">
        <f>UR!B136</f>
        <v>2. OG</v>
      </c>
      <c r="C136" s="113" t="s">
        <v>217</v>
      </c>
      <c r="D136" s="56" t="str">
        <f>UR!D136</f>
        <v xml:space="preserve">Putzmittel  </v>
      </c>
      <c r="E136" s="57" t="str">
        <f>UR!E136</f>
        <v>Keine Reinigung bzw. auf Anforderung</v>
      </c>
      <c r="F136" s="56" t="str">
        <f>UR!F136</f>
        <v>Linoleum</v>
      </c>
      <c r="G136" s="68">
        <f>UR!G136</f>
        <v>4.67</v>
      </c>
      <c r="H136" s="59" t="s">
        <v>35</v>
      </c>
      <c r="I136" s="55">
        <f>VLOOKUP(H136,Reinigungstage!$A$6:$C$15,3,FALSE)</f>
        <v>0</v>
      </c>
      <c r="J136" s="63">
        <f t="shared" si="14"/>
        <v>0</v>
      </c>
      <c r="K136" s="67"/>
      <c r="L136" s="60">
        <f t="shared" si="15"/>
        <v>0</v>
      </c>
      <c r="M136" s="58">
        <f t="shared" si="16"/>
        <v>0</v>
      </c>
      <c r="N136" s="61">
        <f>'SVS ZwR'!$H$57</f>
        <v>0</v>
      </c>
      <c r="O136" s="4">
        <f t="shared" si="17"/>
        <v>0</v>
      </c>
      <c r="P136" s="4">
        <f t="shared" si="18"/>
        <v>0</v>
      </c>
      <c r="Q136" s="61">
        <f t="shared" si="19"/>
        <v>0</v>
      </c>
    </row>
    <row r="137" spans="1:17" x14ac:dyDescent="0.2">
      <c r="A137" s="125">
        <v>136</v>
      </c>
      <c r="B137" s="110" t="str">
        <f>UR!B137</f>
        <v>2. OG</v>
      </c>
      <c r="C137" s="113" t="s">
        <v>205</v>
      </c>
      <c r="D137" s="56" t="str">
        <f>UR!D137</f>
        <v>Hörsaal</v>
      </c>
      <c r="E137" s="57" t="str">
        <f>UR!E137</f>
        <v>Fachräume</v>
      </c>
      <c r="F137" s="56" t="str">
        <f>UR!F137</f>
        <v>Linoleum</v>
      </c>
      <c r="G137" s="68">
        <f>UR!G137</f>
        <v>62.42</v>
      </c>
      <c r="H137" s="59" t="s">
        <v>165</v>
      </c>
      <c r="I137" s="55">
        <f>VLOOKUP(H137,Reinigungstage!$A$6:$C$15,3,FALSE)</f>
        <v>2</v>
      </c>
      <c r="J137" s="63">
        <f t="shared" si="14"/>
        <v>124.84</v>
      </c>
      <c r="K137" s="67"/>
      <c r="L137" s="60">
        <f t="shared" si="15"/>
        <v>0</v>
      </c>
      <c r="M137" s="58">
        <f t="shared" si="16"/>
        <v>0</v>
      </c>
      <c r="N137" s="61">
        <f>'SVS ZwR'!$H$57</f>
        <v>0</v>
      </c>
      <c r="O137" s="4">
        <f t="shared" si="17"/>
        <v>0</v>
      </c>
      <c r="P137" s="4">
        <f t="shared" si="18"/>
        <v>0</v>
      </c>
      <c r="Q137" s="61">
        <f t="shared" si="19"/>
        <v>0</v>
      </c>
    </row>
    <row r="138" spans="1:17" x14ac:dyDescent="0.2">
      <c r="A138" s="125">
        <v>137</v>
      </c>
      <c r="B138" s="110" t="str">
        <f>UR!B138</f>
        <v>2. OG</v>
      </c>
      <c r="C138" s="113" t="s">
        <v>255</v>
      </c>
      <c r="D138" s="56" t="str">
        <f>UR!D138</f>
        <v>Physik Vorbereitung</v>
      </c>
      <c r="E138" s="57" t="str">
        <f>UR!E138</f>
        <v>Lehrmittel-, Kopier- und Funktionsräume</v>
      </c>
      <c r="F138" s="56" t="str">
        <f>UR!F138</f>
        <v>Linoleum</v>
      </c>
      <c r="G138" s="68">
        <f>UR!G138</f>
        <v>36.18</v>
      </c>
      <c r="H138" s="59" t="s">
        <v>165</v>
      </c>
      <c r="I138" s="55">
        <f>VLOOKUP(H138,Reinigungstage!$A$6:$C$15,3,FALSE)</f>
        <v>2</v>
      </c>
      <c r="J138" s="63">
        <f t="shared" si="14"/>
        <v>72.36</v>
      </c>
      <c r="K138" s="67"/>
      <c r="L138" s="60">
        <f t="shared" si="15"/>
        <v>0</v>
      </c>
      <c r="M138" s="58">
        <f t="shared" si="16"/>
        <v>0</v>
      </c>
      <c r="N138" s="61">
        <f>'SVS ZwR'!$H$57</f>
        <v>0</v>
      </c>
      <c r="O138" s="4">
        <f t="shared" si="17"/>
        <v>0</v>
      </c>
      <c r="P138" s="4">
        <f t="shared" si="18"/>
        <v>0</v>
      </c>
      <c r="Q138" s="61">
        <f t="shared" si="19"/>
        <v>0</v>
      </c>
    </row>
    <row r="139" spans="1:17" x14ac:dyDescent="0.2">
      <c r="A139" s="125">
        <v>138</v>
      </c>
      <c r="B139" s="110" t="str">
        <f>UR!B139</f>
        <v>2. OG</v>
      </c>
      <c r="C139" s="113" t="s">
        <v>256</v>
      </c>
      <c r="D139" s="56" t="str">
        <f>UR!D139</f>
        <v>Physik Sammlung</v>
      </c>
      <c r="E139" s="57" t="str">
        <f>UR!E139</f>
        <v>Lehrmittel-, Kopier- und Funktionsräume</v>
      </c>
      <c r="F139" s="56" t="str">
        <f>UR!F139</f>
        <v>Linoleum</v>
      </c>
      <c r="G139" s="68">
        <f>UR!G139</f>
        <v>59.46</v>
      </c>
      <c r="H139" s="59" t="s">
        <v>165</v>
      </c>
      <c r="I139" s="55">
        <f>VLOOKUP(H139,Reinigungstage!$A$6:$C$15,3,FALSE)</f>
        <v>2</v>
      </c>
      <c r="J139" s="63">
        <f t="shared" si="14"/>
        <v>118.92</v>
      </c>
      <c r="K139" s="67"/>
      <c r="L139" s="60">
        <f t="shared" si="15"/>
        <v>0</v>
      </c>
      <c r="M139" s="58">
        <f t="shared" si="16"/>
        <v>0</v>
      </c>
      <c r="N139" s="61">
        <f>'SVS ZwR'!$H$57</f>
        <v>0</v>
      </c>
      <c r="O139" s="4">
        <f t="shared" si="17"/>
        <v>0</v>
      </c>
      <c r="P139" s="4">
        <f t="shared" si="18"/>
        <v>0</v>
      </c>
      <c r="Q139" s="61">
        <f t="shared" si="19"/>
        <v>0</v>
      </c>
    </row>
    <row r="140" spans="1:17" x14ac:dyDescent="0.2">
      <c r="A140" s="125">
        <v>139</v>
      </c>
      <c r="B140" s="110" t="str">
        <f>UR!B140</f>
        <v>2. OG</v>
      </c>
      <c r="C140" s="113" t="s">
        <v>206</v>
      </c>
      <c r="D140" s="56" t="str">
        <f>UR!D140</f>
        <v>Physik 2</v>
      </c>
      <c r="E140" s="57" t="str">
        <f>UR!E140</f>
        <v>Fachräume</v>
      </c>
      <c r="F140" s="56" t="str">
        <f>UR!F140</f>
        <v>Linoleum</v>
      </c>
      <c r="G140" s="68">
        <f>UR!G140</f>
        <v>72.44</v>
      </c>
      <c r="H140" s="59" t="s">
        <v>165</v>
      </c>
      <c r="I140" s="55">
        <f>VLOOKUP(H140,Reinigungstage!$A$6:$C$15,3,FALSE)</f>
        <v>2</v>
      </c>
      <c r="J140" s="63">
        <f t="shared" si="14"/>
        <v>144.88</v>
      </c>
      <c r="K140" s="67"/>
      <c r="L140" s="60">
        <f t="shared" si="15"/>
        <v>0</v>
      </c>
      <c r="M140" s="58">
        <f t="shared" si="16"/>
        <v>0</v>
      </c>
      <c r="N140" s="61">
        <f>'SVS ZwR'!$H$57</f>
        <v>0</v>
      </c>
      <c r="O140" s="4">
        <f t="shared" si="17"/>
        <v>0</v>
      </c>
      <c r="P140" s="4">
        <f t="shared" si="18"/>
        <v>0</v>
      </c>
      <c r="Q140" s="61">
        <f t="shared" si="19"/>
        <v>0</v>
      </c>
    </row>
    <row r="141" spans="1:17" x14ac:dyDescent="0.2">
      <c r="A141" s="125">
        <v>140</v>
      </c>
      <c r="B141" s="110" t="str">
        <f>UR!B141</f>
        <v>2. OG</v>
      </c>
      <c r="C141" s="113" t="s">
        <v>207</v>
      </c>
      <c r="D141" s="56" t="str">
        <f>UR!D141</f>
        <v>Biologie / Physik</v>
      </c>
      <c r="E141" s="57" t="str">
        <f>UR!E141</f>
        <v>Fachräume</v>
      </c>
      <c r="F141" s="56" t="str">
        <f>UR!F141</f>
        <v>Linoleum</v>
      </c>
      <c r="G141" s="68">
        <f>UR!G141</f>
        <v>62.61</v>
      </c>
      <c r="H141" s="59" t="s">
        <v>165</v>
      </c>
      <c r="I141" s="55">
        <f>VLOOKUP(H141,Reinigungstage!$A$6:$C$15,3,FALSE)</f>
        <v>2</v>
      </c>
      <c r="J141" s="63">
        <f t="shared" si="14"/>
        <v>125.22</v>
      </c>
      <c r="K141" s="67"/>
      <c r="L141" s="60">
        <f t="shared" si="15"/>
        <v>0</v>
      </c>
      <c r="M141" s="58">
        <f t="shared" si="16"/>
        <v>0</v>
      </c>
      <c r="N141" s="61">
        <f>'SVS ZwR'!$H$57</f>
        <v>0</v>
      </c>
      <c r="O141" s="4">
        <f t="shared" si="17"/>
        <v>0</v>
      </c>
      <c r="P141" s="4">
        <f t="shared" si="18"/>
        <v>0</v>
      </c>
      <c r="Q141" s="61">
        <f t="shared" si="19"/>
        <v>0</v>
      </c>
    </row>
    <row r="142" spans="1:17" x14ac:dyDescent="0.2">
      <c r="A142" s="125">
        <v>141</v>
      </c>
      <c r="B142" s="110" t="str">
        <f>UR!B142</f>
        <v>2. OG</v>
      </c>
      <c r="C142" s="113" t="s">
        <v>242</v>
      </c>
      <c r="D142" s="56" t="str">
        <f>UR!D142</f>
        <v>Seminarraum</v>
      </c>
      <c r="E142" s="57" t="str">
        <f>UR!E142</f>
        <v>Klassenräume</v>
      </c>
      <c r="F142" s="56" t="str">
        <f>UR!F142</f>
        <v>Linoleum</v>
      </c>
      <c r="G142" s="68">
        <f>UR!G142</f>
        <v>35.909999999999997</v>
      </c>
      <c r="H142" s="59" t="s">
        <v>165</v>
      </c>
      <c r="I142" s="55">
        <f>VLOOKUP(H142,Reinigungstage!$A$6:$C$15,3,FALSE)</f>
        <v>2</v>
      </c>
      <c r="J142" s="63">
        <f t="shared" si="14"/>
        <v>71.819999999999993</v>
      </c>
      <c r="K142" s="67"/>
      <c r="L142" s="60">
        <f t="shared" si="15"/>
        <v>0</v>
      </c>
      <c r="M142" s="58">
        <f t="shared" si="16"/>
        <v>0</v>
      </c>
      <c r="N142" s="61">
        <f>'SVS ZwR'!$H$57</f>
        <v>0</v>
      </c>
      <c r="O142" s="4">
        <f t="shared" si="17"/>
        <v>0</v>
      </c>
      <c r="P142" s="4">
        <f t="shared" si="18"/>
        <v>0</v>
      </c>
      <c r="Q142" s="61">
        <f t="shared" si="19"/>
        <v>0</v>
      </c>
    </row>
    <row r="143" spans="1:17" x14ac:dyDescent="0.2">
      <c r="A143" s="125">
        <v>142</v>
      </c>
      <c r="B143" s="110" t="str">
        <f>UR!B143</f>
        <v>2. OG</v>
      </c>
      <c r="C143" s="113" t="s">
        <v>265</v>
      </c>
      <c r="D143" s="56" t="str">
        <f>UR!D143</f>
        <v xml:space="preserve">WC Herren Lehrer </v>
      </c>
      <c r="E143" s="57" t="str">
        <f>UR!E143</f>
        <v>Sanitärräume</v>
      </c>
      <c r="F143" s="56" t="str">
        <f>UR!F143</f>
        <v>Steinfliesen</v>
      </c>
      <c r="G143" s="68">
        <f>UR!G143</f>
        <v>3.7600000000000002</v>
      </c>
      <c r="H143" s="59" t="s">
        <v>165</v>
      </c>
      <c r="I143" s="55">
        <f>VLOOKUP(H143,Reinigungstage!$A$6:$C$15,3,FALSE)</f>
        <v>2</v>
      </c>
      <c r="J143" s="63">
        <f t="shared" si="14"/>
        <v>7.5200000000000005</v>
      </c>
      <c r="K143" s="67"/>
      <c r="L143" s="60">
        <f t="shared" si="15"/>
        <v>0</v>
      </c>
      <c r="M143" s="58">
        <f t="shared" si="16"/>
        <v>0</v>
      </c>
      <c r="N143" s="61">
        <f>'SVS ZwR'!$H$57</f>
        <v>0</v>
      </c>
      <c r="O143" s="4">
        <f t="shared" si="17"/>
        <v>0</v>
      </c>
      <c r="P143" s="4">
        <f t="shared" si="18"/>
        <v>0</v>
      </c>
      <c r="Q143" s="61">
        <f t="shared" si="19"/>
        <v>0</v>
      </c>
    </row>
    <row r="144" spans="1:17" x14ac:dyDescent="0.2">
      <c r="A144" s="125">
        <v>143</v>
      </c>
      <c r="B144" s="110" t="str">
        <f>UR!B144</f>
        <v>2. OG</v>
      </c>
      <c r="C144" s="113" t="s">
        <v>266</v>
      </c>
      <c r="D144" s="56" t="str">
        <f>UR!D144</f>
        <v>WC Jungen</v>
      </c>
      <c r="E144" s="57" t="str">
        <f>UR!E144</f>
        <v>Sanitärräume</v>
      </c>
      <c r="F144" s="56" t="str">
        <f>UR!F144</f>
        <v>Steinfliesen</v>
      </c>
      <c r="G144" s="68">
        <f>UR!G144</f>
        <v>9.7899999999999991</v>
      </c>
      <c r="H144" s="59" t="s">
        <v>165</v>
      </c>
      <c r="I144" s="55">
        <f>VLOOKUP(H144,Reinigungstage!$A$6:$C$15,3,FALSE)</f>
        <v>2</v>
      </c>
      <c r="J144" s="63">
        <f t="shared" si="14"/>
        <v>19.579999999999998</v>
      </c>
      <c r="K144" s="67"/>
      <c r="L144" s="60">
        <f t="shared" si="15"/>
        <v>0</v>
      </c>
      <c r="M144" s="58">
        <f t="shared" si="16"/>
        <v>0</v>
      </c>
      <c r="N144" s="61">
        <f>'SVS ZwR'!$H$57</f>
        <v>0</v>
      </c>
      <c r="O144" s="4">
        <f t="shared" si="17"/>
        <v>0</v>
      </c>
      <c r="P144" s="4">
        <f t="shared" si="18"/>
        <v>0</v>
      </c>
      <c r="Q144" s="61">
        <f t="shared" si="19"/>
        <v>0</v>
      </c>
    </row>
    <row r="145" spans="1:17" x14ac:dyDescent="0.2">
      <c r="A145" s="125">
        <v>144</v>
      </c>
      <c r="B145" s="110" t="str">
        <f>UR!B145</f>
        <v>2. OG</v>
      </c>
      <c r="C145" s="113" t="s">
        <v>191</v>
      </c>
      <c r="D145" s="56" t="str">
        <f>UR!D145</f>
        <v>Fachraum Informatik</v>
      </c>
      <c r="E145" s="57" t="str">
        <f>UR!E145</f>
        <v>Fachräume</v>
      </c>
      <c r="F145" s="56" t="str">
        <f>UR!F145</f>
        <v>Linoleum</v>
      </c>
      <c r="G145" s="68">
        <f>UR!G145</f>
        <v>64.89</v>
      </c>
      <c r="H145" s="59" t="s">
        <v>165</v>
      </c>
      <c r="I145" s="55">
        <f>VLOOKUP(H145,Reinigungstage!$A$6:$C$15,3,FALSE)</f>
        <v>2</v>
      </c>
      <c r="J145" s="63">
        <f t="shared" si="14"/>
        <v>129.78</v>
      </c>
      <c r="K145" s="67"/>
      <c r="L145" s="60">
        <f t="shared" si="15"/>
        <v>0</v>
      </c>
      <c r="M145" s="58">
        <f t="shared" si="16"/>
        <v>0</v>
      </c>
      <c r="N145" s="61">
        <f>'SVS ZwR'!$H$57</f>
        <v>0</v>
      </c>
      <c r="O145" s="4">
        <f t="shared" si="17"/>
        <v>0</v>
      </c>
      <c r="P145" s="4">
        <f t="shared" si="18"/>
        <v>0</v>
      </c>
      <c r="Q145" s="61">
        <f t="shared" si="19"/>
        <v>0</v>
      </c>
    </row>
    <row r="146" spans="1:17" x14ac:dyDescent="0.2">
      <c r="A146" s="125">
        <v>145</v>
      </c>
      <c r="B146" s="110" t="str">
        <f>UR!B146</f>
        <v>2. OG</v>
      </c>
      <c r="C146" s="113" t="s">
        <v>192</v>
      </c>
      <c r="D146" s="56" t="str">
        <f>UR!D146</f>
        <v>Fachraum Sprachen</v>
      </c>
      <c r="E146" s="57" t="str">
        <f>UR!E146</f>
        <v>Fachräume</v>
      </c>
      <c r="F146" s="56" t="str">
        <f>UR!F146</f>
        <v>Linoleum</v>
      </c>
      <c r="G146" s="68">
        <f>UR!G146</f>
        <v>63.51</v>
      </c>
      <c r="H146" s="59" t="s">
        <v>165</v>
      </c>
      <c r="I146" s="55">
        <f>VLOOKUP(H146,Reinigungstage!$A$6:$C$15,3,FALSE)</f>
        <v>2</v>
      </c>
      <c r="J146" s="63">
        <f t="shared" si="14"/>
        <v>127.02</v>
      </c>
      <c r="K146" s="67"/>
      <c r="L146" s="60">
        <f t="shared" si="15"/>
        <v>0</v>
      </c>
      <c r="M146" s="58">
        <f t="shared" si="16"/>
        <v>0</v>
      </c>
      <c r="N146" s="61">
        <f>'SVS ZwR'!$H$57</f>
        <v>0</v>
      </c>
      <c r="O146" s="4">
        <f t="shared" si="17"/>
        <v>0</v>
      </c>
      <c r="P146" s="4">
        <f t="shared" si="18"/>
        <v>0</v>
      </c>
      <c r="Q146" s="61">
        <f t="shared" si="19"/>
        <v>0</v>
      </c>
    </row>
    <row r="147" spans="1:17" x14ac:dyDescent="0.2">
      <c r="A147" s="125">
        <v>146</v>
      </c>
      <c r="B147" s="110" t="str">
        <f>UR!B147</f>
        <v>2. OG</v>
      </c>
      <c r="C147" s="113" t="s">
        <v>193</v>
      </c>
      <c r="D147" s="56" t="str">
        <f>UR!D147</f>
        <v>Fachraum Geschichte</v>
      </c>
      <c r="E147" s="57" t="str">
        <f>UR!E147</f>
        <v>Fachräume</v>
      </c>
      <c r="F147" s="56" t="str">
        <f>UR!F147</f>
        <v>Linoleum</v>
      </c>
      <c r="G147" s="68">
        <f>UR!G147</f>
        <v>50.56</v>
      </c>
      <c r="H147" s="59" t="s">
        <v>165</v>
      </c>
      <c r="I147" s="55">
        <f>VLOOKUP(H147,Reinigungstage!$A$6:$C$15,3,FALSE)</f>
        <v>2</v>
      </c>
      <c r="J147" s="63">
        <f t="shared" si="14"/>
        <v>101.12</v>
      </c>
      <c r="K147" s="67"/>
      <c r="L147" s="60">
        <f t="shared" si="15"/>
        <v>0</v>
      </c>
      <c r="M147" s="58">
        <f t="shared" si="16"/>
        <v>0</v>
      </c>
      <c r="N147" s="61">
        <f>'SVS ZwR'!$H$57</f>
        <v>0</v>
      </c>
      <c r="O147" s="4">
        <f t="shared" si="17"/>
        <v>0</v>
      </c>
      <c r="P147" s="4">
        <f t="shared" si="18"/>
        <v>0</v>
      </c>
      <c r="Q147" s="61">
        <f t="shared" si="19"/>
        <v>0</v>
      </c>
    </row>
    <row r="148" spans="1:17" x14ac:dyDescent="0.2">
      <c r="A148" s="125">
        <v>147</v>
      </c>
      <c r="B148" s="110" t="str">
        <f>UR!B148</f>
        <v>2. OG</v>
      </c>
      <c r="C148" s="113" t="s">
        <v>250</v>
      </c>
      <c r="D148" s="56" t="str">
        <f>UR!D148</f>
        <v>Geschichte Sammlungen</v>
      </c>
      <c r="E148" s="57" t="str">
        <f>UR!E148</f>
        <v>Lehrmittel-, Kopier- und Funktionsräume</v>
      </c>
      <c r="F148" s="56" t="str">
        <f>UR!F148</f>
        <v>Linoleum</v>
      </c>
      <c r="G148" s="68">
        <f>UR!G148</f>
        <v>23.64</v>
      </c>
      <c r="H148" s="59" t="s">
        <v>165</v>
      </c>
      <c r="I148" s="55">
        <f>VLOOKUP(H148,Reinigungstage!$A$6:$C$15,3,FALSE)</f>
        <v>2</v>
      </c>
      <c r="J148" s="63">
        <f t="shared" si="14"/>
        <v>47.28</v>
      </c>
      <c r="K148" s="67"/>
      <c r="L148" s="60">
        <f t="shared" si="15"/>
        <v>0</v>
      </c>
      <c r="M148" s="58">
        <f t="shared" si="16"/>
        <v>0</v>
      </c>
      <c r="N148" s="61">
        <f>'SVS ZwR'!$H$57</f>
        <v>0</v>
      </c>
      <c r="O148" s="4">
        <f t="shared" si="17"/>
        <v>0</v>
      </c>
      <c r="P148" s="4">
        <f t="shared" si="18"/>
        <v>0</v>
      </c>
      <c r="Q148" s="61">
        <f t="shared" si="19"/>
        <v>0</v>
      </c>
    </row>
    <row r="149" spans="1:17" x14ac:dyDescent="0.2">
      <c r="A149" s="125">
        <v>148</v>
      </c>
      <c r="B149" s="110" t="str">
        <f>UR!B149</f>
        <v>2. OG</v>
      </c>
      <c r="C149" s="113" t="s">
        <v>194</v>
      </c>
      <c r="D149" s="56" t="str">
        <f>UR!D149</f>
        <v>Multimediaraum</v>
      </c>
      <c r="E149" s="57" t="str">
        <f>UR!E149</f>
        <v>Fachräume</v>
      </c>
      <c r="F149" s="56" t="str">
        <f>UR!F149</f>
        <v>PVC</v>
      </c>
      <c r="G149" s="68">
        <f>UR!G149</f>
        <v>101.73</v>
      </c>
      <c r="H149" s="59" t="s">
        <v>165</v>
      </c>
      <c r="I149" s="55">
        <f>VLOOKUP(H149,Reinigungstage!$A$6:$C$15,3,FALSE)</f>
        <v>2</v>
      </c>
      <c r="J149" s="63">
        <f t="shared" ref="J149:J185" si="20">G149*I149</f>
        <v>203.46</v>
      </c>
      <c r="K149" s="67"/>
      <c r="L149" s="60">
        <f t="shared" ref="L149:L185" si="21">IF(J149&gt;0,IF(K149&gt;0,(G149/K149)*(1/24),0),0)</f>
        <v>0</v>
      </c>
      <c r="M149" s="58">
        <f t="shared" ref="M149:M185" si="22">IF(J149&gt;0,IF(K149&gt;0,(J149/K149),0),0)</f>
        <v>0</v>
      </c>
      <c r="N149" s="61">
        <f>'SVS ZwR'!$H$57</f>
        <v>0</v>
      </c>
      <c r="O149" s="4">
        <f t="shared" ref="O149:O185" si="23">IF(J149&gt;0,IF(K149&gt;0,(G149/K149)*N149,0),0)</f>
        <v>0</v>
      </c>
      <c r="P149" s="4">
        <f t="shared" ref="P149:P185" si="24">O149/G149</f>
        <v>0</v>
      </c>
      <c r="Q149" s="61">
        <f t="shared" ref="Q149:Q185" si="25">M149*N149</f>
        <v>0</v>
      </c>
    </row>
    <row r="150" spans="1:17" x14ac:dyDescent="0.2">
      <c r="A150" s="125">
        <v>149</v>
      </c>
      <c r="B150" s="110" t="str">
        <f>UR!B150</f>
        <v>2. OG</v>
      </c>
      <c r="C150" s="113" t="s">
        <v>195</v>
      </c>
      <c r="D150" s="56" t="str">
        <f>UR!D150</f>
        <v>Multimedia Seminarraum</v>
      </c>
      <c r="E150" s="57" t="str">
        <f>UR!E150</f>
        <v>Fachräume</v>
      </c>
      <c r="F150" s="56" t="str">
        <f>UR!F150</f>
        <v>Linoleum</v>
      </c>
      <c r="G150" s="68">
        <f>UR!G150</f>
        <v>35.9</v>
      </c>
      <c r="H150" s="59" t="s">
        <v>165</v>
      </c>
      <c r="I150" s="55">
        <f>VLOOKUP(H150,Reinigungstage!$A$6:$C$15,3,FALSE)</f>
        <v>2</v>
      </c>
      <c r="J150" s="63">
        <f t="shared" si="20"/>
        <v>71.8</v>
      </c>
      <c r="K150" s="67"/>
      <c r="L150" s="60">
        <f t="shared" si="21"/>
        <v>0</v>
      </c>
      <c r="M150" s="58">
        <f t="shared" si="22"/>
        <v>0</v>
      </c>
      <c r="N150" s="61">
        <f>'SVS ZwR'!$H$57</f>
        <v>0</v>
      </c>
      <c r="O150" s="4">
        <f t="shared" si="23"/>
        <v>0</v>
      </c>
      <c r="P150" s="4">
        <f t="shared" si="24"/>
        <v>0</v>
      </c>
      <c r="Q150" s="61">
        <f t="shared" si="25"/>
        <v>0</v>
      </c>
    </row>
    <row r="151" spans="1:17" x14ac:dyDescent="0.2">
      <c r="A151" s="125">
        <v>150</v>
      </c>
      <c r="B151" s="110" t="str">
        <f>UR!B151</f>
        <v>2. OG</v>
      </c>
      <c r="C151" s="113" t="s">
        <v>196</v>
      </c>
      <c r="D151" s="56" t="str">
        <f>UR!D151</f>
        <v>PC-Übungsraum</v>
      </c>
      <c r="E151" s="57" t="str">
        <f>UR!E151</f>
        <v>Fachräume</v>
      </c>
      <c r="F151" s="56" t="str">
        <f>UR!F151</f>
        <v>Linoleum</v>
      </c>
      <c r="G151" s="68">
        <f>UR!G151</f>
        <v>10.66</v>
      </c>
      <c r="H151" s="59" t="s">
        <v>165</v>
      </c>
      <c r="I151" s="55">
        <f>VLOOKUP(H151,Reinigungstage!$A$6:$C$15,3,FALSE)</f>
        <v>2</v>
      </c>
      <c r="J151" s="63">
        <f t="shared" si="20"/>
        <v>21.32</v>
      </c>
      <c r="K151" s="67"/>
      <c r="L151" s="60">
        <f t="shared" si="21"/>
        <v>0</v>
      </c>
      <c r="M151" s="58">
        <f t="shared" si="22"/>
        <v>0</v>
      </c>
      <c r="N151" s="61">
        <f>'SVS ZwR'!$H$57</f>
        <v>0</v>
      </c>
      <c r="O151" s="4">
        <f t="shared" si="23"/>
        <v>0</v>
      </c>
      <c r="P151" s="4">
        <f t="shared" si="24"/>
        <v>0</v>
      </c>
      <c r="Q151" s="61">
        <f t="shared" si="25"/>
        <v>0</v>
      </c>
    </row>
    <row r="152" spans="1:17" x14ac:dyDescent="0.2">
      <c r="A152" s="125">
        <v>151</v>
      </c>
      <c r="B152" s="110" t="str">
        <f>UR!B152</f>
        <v>2. OG</v>
      </c>
      <c r="C152" s="113" t="s">
        <v>184</v>
      </c>
      <c r="D152" s="56" t="str">
        <f>UR!D152</f>
        <v>Bibliothek (ehem. Musik 2)</v>
      </c>
      <c r="E152" s="57" t="str">
        <f>UR!E152</f>
        <v>Aufenthalts- und Gruppenräume</v>
      </c>
      <c r="F152" s="56" t="str">
        <f>UR!F152</f>
        <v>Parkett</v>
      </c>
      <c r="G152" s="68">
        <f>UR!G152</f>
        <v>114.78999999999999</v>
      </c>
      <c r="H152" s="59" t="s">
        <v>165</v>
      </c>
      <c r="I152" s="55">
        <f>VLOOKUP(H152,Reinigungstage!$A$6:$C$15,3,FALSE)</f>
        <v>2</v>
      </c>
      <c r="J152" s="63">
        <f t="shared" si="20"/>
        <v>229.57999999999998</v>
      </c>
      <c r="K152" s="67"/>
      <c r="L152" s="60">
        <f t="shared" si="21"/>
        <v>0</v>
      </c>
      <c r="M152" s="58">
        <f t="shared" si="22"/>
        <v>0</v>
      </c>
      <c r="N152" s="61">
        <f>'SVS ZwR'!$H$57</f>
        <v>0</v>
      </c>
      <c r="O152" s="4">
        <f t="shared" si="23"/>
        <v>0</v>
      </c>
      <c r="P152" s="4">
        <f t="shared" si="24"/>
        <v>0</v>
      </c>
      <c r="Q152" s="61">
        <f t="shared" si="25"/>
        <v>0</v>
      </c>
    </row>
    <row r="153" spans="1:17" x14ac:dyDescent="0.2">
      <c r="A153" s="125">
        <v>152</v>
      </c>
      <c r="B153" s="110" t="str">
        <f>UR!B153</f>
        <v>2. OG</v>
      </c>
      <c r="C153" s="113" t="s">
        <v>211</v>
      </c>
      <c r="D153" s="56" t="str">
        <f>UR!D153</f>
        <v>Magazin/Studiensammlung Museum</v>
      </c>
      <c r="E153" s="57" t="str">
        <f>UR!E153</f>
        <v>Keine Reinigung bzw. auf Anforderung</v>
      </c>
      <c r="F153" s="56" t="str">
        <f>UR!F153</f>
        <v>Steinfliesen</v>
      </c>
      <c r="G153" s="68">
        <f>UR!G153</f>
        <v>117.17999999999999</v>
      </c>
      <c r="H153" s="59" t="s">
        <v>35</v>
      </c>
      <c r="I153" s="55">
        <f>VLOOKUP(H153,Reinigungstage!$A$6:$C$15,3,FALSE)</f>
        <v>0</v>
      </c>
      <c r="J153" s="63">
        <f t="shared" si="20"/>
        <v>0</v>
      </c>
      <c r="K153" s="67"/>
      <c r="L153" s="60">
        <f t="shared" si="21"/>
        <v>0</v>
      </c>
      <c r="M153" s="58">
        <f t="shared" si="22"/>
        <v>0</v>
      </c>
      <c r="N153" s="61">
        <f>'SVS ZwR'!$H$57</f>
        <v>0</v>
      </c>
      <c r="O153" s="4">
        <f t="shared" si="23"/>
        <v>0</v>
      </c>
      <c r="P153" s="4">
        <f t="shared" si="24"/>
        <v>0</v>
      </c>
      <c r="Q153" s="61">
        <f t="shared" si="25"/>
        <v>0</v>
      </c>
    </row>
    <row r="154" spans="1:17" x14ac:dyDescent="0.2">
      <c r="A154" s="125">
        <v>153</v>
      </c>
      <c r="B154" s="110" t="str">
        <f>UR!B154</f>
        <v>2. OG</v>
      </c>
      <c r="C154" s="113" t="s">
        <v>245</v>
      </c>
      <c r="D154" s="56" t="str">
        <f>UR!D154</f>
        <v>Magazin Gymnasium</v>
      </c>
      <c r="E154" s="57" t="str">
        <f>UR!E154</f>
        <v>Lager und Archive</v>
      </c>
      <c r="F154" s="56" t="str">
        <f>UR!F154</f>
        <v>Estrich</v>
      </c>
      <c r="G154" s="68">
        <f>UR!G154</f>
        <v>157.79</v>
      </c>
      <c r="H154" s="59" t="s">
        <v>165</v>
      </c>
      <c r="I154" s="55">
        <f>VLOOKUP(H154,Reinigungstage!$A$6:$C$15,3,FALSE)</f>
        <v>2</v>
      </c>
      <c r="J154" s="63">
        <f t="shared" si="20"/>
        <v>315.58</v>
      </c>
      <c r="K154" s="67"/>
      <c r="L154" s="60">
        <f t="shared" si="21"/>
        <v>0</v>
      </c>
      <c r="M154" s="58">
        <f t="shared" si="22"/>
        <v>0</v>
      </c>
      <c r="N154" s="61">
        <f>'SVS ZwR'!$H$57</f>
        <v>0</v>
      </c>
      <c r="O154" s="4">
        <f t="shared" si="23"/>
        <v>0</v>
      </c>
      <c r="P154" s="4">
        <f t="shared" si="24"/>
        <v>0</v>
      </c>
      <c r="Q154" s="61">
        <f t="shared" si="25"/>
        <v>0</v>
      </c>
    </row>
    <row r="155" spans="1:17" x14ac:dyDescent="0.2">
      <c r="A155" s="125">
        <v>154</v>
      </c>
      <c r="B155" s="110" t="str">
        <f>UR!B155</f>
        <v>2. OG</v>
      </c>
      <c r="C155" s="113" t="s">
        <v>223</v>
      </c>
      <c r="D155" s="56" t="str">
        <f>UR!D155</f>
        <v>Klassenraum</v>
      </c>
      <c r="E155" s="57" t="str">
        <f>UR!E155</f>
        <v>Klassenräume</v>
      </c>
      <c r="F155" s="56" t="str">
        <f>UR!F155</f>
        <v>Linoleum</v>
      </c>
      <c r="G155" s="68">
        <f>UR!G155</f>
        <v>63.02</v>
      </c>
      <c r="H155" s="59" t="s">
        <v>165</v>
      </c>
      <c r="I155" s="55">
        <f>VLOOKUP(H155,Reinigungstage!$A$6:$C$15,3,FALSE)</f>
        <v>2</v>
      </c>
      <c r="J155" s="63">
        <f t="shared" si="20"/>
        <v>126.04</v>
      </c>
      <c r="K155" s="67"/>
      <c r="L155" s="60">
        <f t="shared" si="21"/>
        <v>0</v>
      </c>
      <c r="M155" s="58">
        <f t="shared" si="22"/>
        <v>0</v>
      </c>
      <c r="N155" s="61">
        <f>'SVS ZwR'!$H$57</f>
        <v>0</v>
      </c>
      <c r="O155" s="4">
        <f t="shared" si="23"/>
        <v>0</v>
      </c>
      <c r="P155" s="4">
        <f t="shared" si="24"/>
        <v>0</v>
      </c>
      <c r="Q155" s="61">
        <f t="shared" si="25"/>
        <v>0</v>
      </c>
    </row>
    <row r="156" spans="1:17" x14ac:dyDescent="0.2">
      <c r="A156" s="125">
        <v>155</v>
      </c>
      <c r="B156" s="110" t="str">
        <f>UR!B156</f>
        <v>2. OG</v>
      </c>
      <c r="C156" s="113" t="s">
        <v>222</v>
      </c>
      <c r="D156" s="56" t="str">
        <f>UR!D156</f>
        <v>Klassenraum</v>
      </c>
      <c r="E156" s="57" t="str">
        <f>UR!E156</f>
        <v>Klassenräume</v>
      </c>
      <c r="F156" s="56" t="str">
        <f>UR!F156</f>
        <v>Linoleum</v>
      </c>
      <c r="G156" s="68">
        <f>UR!G156</f>
        <v>62.24</v>
      </c>
      <c r="H156" s="59" t="s">
        <v>165</v>
      </c>
      <c r="I156" s="55">
        <f>VLOOKUP(H156,Reinigungstage!$A$6:$C$15,3,FALSE)</f>
        <v>2</v>
      </c>
      <c r="J156" s="63">
        <f t="shared" si="20"/>
        <v>124.48</v>
      </c>
      <c r="K156" s="67"/>
      <c r="L156" s="60">
        <f t="shared" si="21"/>
        <v>0</v>
      </c>
      <c r="M156" s="58">
        <f t="shared" si="22"/>
        <v>0</v>
      </c>
      <c r="N156" s="61">
        <f>'SVS ZwR'!$H$57</f>
        <v>0</v>
      </c>
      <c r="O156" s="4">
        <f t="shared" si="23"/>
        <v>0</v>
      </c>
      <c r="P156" s="4">
        <f t="shared" si="24"/>
        <v>0</v>
      </c>
      <c r="Q156" s="61">
        <f t="shared" si="25"/>
        <v>0</v>
      </c>
    </row>
    <row r="157" spans="1:17" x14ac:dyDescent="0.2">
      <c r="A157" s="125">
        <v>156</v>
      </c>
      <c r="B157" s="110" t="str">
        <f>UR!B157</f>
        <v>2. OG</v>
      </c>
      <c r="C157" s="113" t="s">
        <v>221</v>
      </c>
      <c r="D157" s="56" t="str">
        <f>UR!D157</f>
        <v>Klassenraum</v>
      </c>
      <c r="E157" s="57" t="str">
        <f>UR!E157</f>
        <v>Klassenräume</v>
      </c>
      <c r="F157" s="56" t="str">
        <f>UR!F157</f>
        <v>Linoleum</v>
      </c>
      <c r="G157" s="68">
        <f>UR!G157</f>
        <v>58.22</v>
      </c>
      <c r="H157" s="59" t="s">
        <v>165</v>
      </c>
      <c r="I157" s="55">
        <f>VLOOKUP(H157,Reinigungstage!$A$6:$C$15,3,FALSE)</f>
        <v>2</v>
      </c>
      <c r="J157" s="63">
        <f t="shared" si="20"/>
        <v>116.44</v>
      </c>
      <c r="K157" s="67"/>
      <c r="L157" s="60">
        <f t="shared" si="21"/>
        <v>0</v>
      </c>
      <c r="M157" s="58">
        <f t="shared" si="22"/>
        <v>0</v>
      </c>
      <c r="N157" s="61">
        <f>'SVS ZwR'!$H$57</f>
        <v>0</v>
      </c>
      <c r="O157" s="4">
        <f t="shared" si="23"/>
        <v>0</v>
      </c>
      <c r="P157" s="4">
        <f t="shared" si="24"/>
        <v>0</v>
      </c>
      <c r="Q157" s="61">
        <f t="shared" si="25"/>
        <v>0</v>
      </c>
    </row>
    <row r="158" spans="1:17" x14ac:dyDescent="0.2">
      <c r="A158" s="125">
        <v>157</v>
      </c>
      <c r="B158" s="110" t="str">
        <f>UR!B158</f>
        <v>2. OG</v>
      </c>
      <c r="C158" s="113" t="s">
        <v>220</v>
      </c>
      <c r="D158" s="56" t="str">
        <f>UR!D158</f>
        <v>Klassenraum</v>
      </c>
      <c r="E158" s="57" t="str">
        <f>UR!E158</f>
        <v>Klassenräume</v>
      </c>
      <c r="F158" s="56" t="str">
        <f>UR!F158</f>
        <v>Linoleum</v>
      </c>
      <c r="G158" s="68">
        <f>UR!G158</f>
        <v>61.56</v>
      </c>
      <c r="H158" s="59" t="s">
        <v>165</v>
      </c>
      <c r="I158" s="55">
        <f>VLOOKUP(H158,Reinigungstage!$A$6:$C$15,3,FALSE)</f>
        <v>2</v>
      </c>
      <c r="J158" s="63">
        <f t="shared" si="20"/>
        <v>123.12</v>
      </c>
      <c r="K158" s="67"/>
      <c r="L158" s="60">
        <f t="shared" si="21"/>
        <v>0</v>
      </c>
      <c r="M158" s="58">
        <f t="shared" si="22"/>
        <v>0</v>
      </c>
      <c r="N158" s="61">
        <f>'SVS ZwR'!$H$57</f>
        <v>0</v>
      </c>
      <c r="O158" s="4">
        <f t="shared" si="23"/>
        <v>0</v>
      </c>
      <c r="P158" s="4">
        <f t="shared" si="24"/>
        <v>0</v>
      </c>
      <c r="Q158" s="61">
        <f t="shared" si="25"/>
        <v>0</v>
      </c>
    </row>
    <row r="159" spans="1:17" x14ac:dyDescent="0.2">
      <c r="A159" s="125">
        <v>158</v>
      </c>
      <c r="B159" s="110" t="str">
        <f>UR!B159</f>
        <v>2. OG</v>
      </c>
      <c r="C159" s="113" t="s">
        <v>219</v>
      </c>
      <c r="D159" s="56" t="str">
        <f>UR!D159</f>
        <v>Klassenraum</v>
      </c>
      <c r="E159" s="57" t="str">
        <f>UR!E159</f>
        <v>Klassenräume</v>
      </c>
      <c r="F159" s="56" t="str">
        <f>UR!F159</f>
        <v>Linoleum</v>
      </c>
      <c r="G159" s="68">
        <f>UR!G159</f>
        <v>49.4</v>
      </c>
      <c r="H159" s="59" t="s">
        <v>165</v>
      </c>
      <c r="I159" s="55">
        <f>VLOOKUP(H159,Reinigungstage!$A$6:$C$15,3,FALSE)</f>
        <v>2</v>
      </c>
      <c r="J159" s="63">
        <f t="shared" si="20"/>
        <v>98.8</v>
      </c>
      <c r="K159" s="67"/>
      <c r="L159" s="60">
        <f t="shared" si="21"/>
        <v>0</v>
      </c>
      <c r="M159" s="58">
        <f t="shared" si="22"/>
        <v>0</v>
      </c>
      <c r="N159" s="61">
        <f>'SVS ZwR'!$H$57</f>
        <v>0</v>
      </c>
      <c r="O159" s="4">
        <f t="shared" si="23"/>
        <v>0</v>
      </c>
      <c r="P159" s="4">
        <f t="shared" si="24"/>
        <v>0</v>
      </c>
      <c r="Q159" s="61">
        <f t="shared" si="25"/>
        <v>0</v>
      </c>
    </row>
    <row r="160" spans="1:17" x14ac:dyDescent="0.2">
      <c r="A160" s="125">
        <v>159</v>
      </c>
      <c r="B160" s="110" t="str">
        <f>UR!B160</f>
        <v>2. OG</v>
      </c>
      <c r="C160" s="113" t="s">
        <v>218</v>
      </c>
      <c r="D160" s="56" t="str">
        <f>UR!D160</f>
        <v>Klassenraum</v>
      </c>
      <c r="E160" s="57" t="str">
        <f>UR!E160</f>
        <v>Klassenräume</v>
      </c>
      <c r="F160" s="56" t="str">
        <f>UR!F160</f>
        <v>Linoleum</v>
      </c>
      <c r="G160" s="68">
        <f>UR!G160</f>
        <v>49.37</v>
      </c>
      <c r="H160" s="59" t="s">
        <v>165</v>
      </c>
      <c r="I160" s="55">
        <f>VLOOKUP(H160,Reinigungstage!$A$6:$C$15,3,FALSE)</f>
        <v>2</v>
      </c>
      <c r="J160" s="63">
        <f t="shared" si="20"/>
        <v>98.74</v>
      </c>
      <c r="K160" s="67"/>
      <c r="L160" s="60">
        <f t="shared" si="21"/>
        <v>0</v>
      </c>
      <c r="M160" s="58">
        <f t="shared" si="22"/>
        <v>0</v>
      </c>
      <c r="N160" s="61">
        <f>'SVS ZwR'!$H$57</f>
        <v>0</v>
      </c>
      <c r="O160" s="4">
        <f t="shared" si="23"/>
        <v>0</v>
      </c>
      <c r="P160" s="4">
        <f t="shared" si="24"/>
        <v>0</v>
      </c>
      <c r="Q160" s="61">
        <f t="shared" si="25"/>
        <v>0</v>
      </c>
    </row>
    <row r="161" spans="1:17" x14ac:dyDescent="0.2">
      <c r="A161" s="125">
        <v>160</v>
      </c>
      <c r="B161" s="110" t="str">
        <f>UR!B161</f>
        <v>2. OG</v>
      </c>
      <c r="C161" s="113" t="s">
        <v>212</v>
      </c>
      <c r="D161" s="56" t="str">
        <f>UR!D161</f>
        <v>Putzmittel</v>
      </c>
      <c r="E161" s="57" t="str">
        <f>UR!E161</f>
        <v>Keine Reinigung bzw. auf Anforderung</v>
      </c>
      <c r="F161" s="56" t="str">
        <f>UR!F161</f>
        <v>Steinfli./Lino</v>
      </c>
      <c r="G161" s="68">
        <f>UR!G161</f>
        <v>16.25</v>
      </c>
      <c r="H161" s="59" t="s">
        <v>35</v>
      </c>
      <c r="I161" s="55">
        <f>VLOOKUP(H161,Reinigungstage!$A$6:$C$15,3,FALSE)</f>
        <v>0</v>
      </c>
      <c r="J161" s="63">
        <f t="shared" si="20"/>
        <v>0</v>
      </c>
      <c r="K161" s="67"/>
      <c r="L161" s="60">
        <f t="shared" si="21"/>
        <v>0</v>
      </c>
      <c r="M161" s="58">
        <f t="shared" si="22"/>
        <v>0</v>
      </c>
      <c r="N161" s="61">
        <f>'SVS ZwR'!$H$57</f>
        <v>0</v>
      </c>
      <c r="O161" s="4">
        <f t="shared" si="23"/>
        <v>0</v>
      </c>
      <c r="P161" s="4">
        <f t="shared" si="24"/>
        <v>0</v>
      </c>
      <c r="Q161" s="61">
        <f t="shared" si="25"/>
        <v>0</v>
      </c>
    </row>
    <row r="162" spans="1:17" x14ac:dyDescent="0.2">
      <c r="A162" s="125">
        <v>161</v>
      </c>
      <c r="B162" s="110" t="str">
        <f>UR!B162</f>
        <v>2. OG</v>
      </c>
      <c r="C162" s="113"/>
      <c r="D162" s="56" t="str">
        <f>UR!D162</f>
        <v>Treppe Notausgang</v>
      </c>
      <c r="E162" s="57" t="str">
        <f>UR!E162</f>
        <v>Treppenhäuser</v>
      </c>
      <c r="F162" s="56" t="str">
        <f>UR!F162</f>
        <v>Holz</v>
      </c>
      <c r="G162" s="68">
        <f>UR!G162</f>
        <v>2.16</v>
      </c>
      <c r="H162" s="59" t="s">
        <v>165</v>
      </c>
      <c r="I162" s="55">
        <f>VLOOKUP(H162,Reinigungstage!$A$6:$C$15,3,FALSE)</f>
        <v>2</v>
      </c>
      <c r="J162" s="63">
        <f t="shared" si="20"/>
        <v>4.32</v>
      </c>
      <c r="K162" s="67"/>
      <c r="L162" s="60">
        <f t="shared" si="21"/>
        <v>0</v>
      </c>
      <c r="M162" s="58">
        <f t="shared" si="22"/>
        <v>0</v>
      </c>
      <c r="N162" s="61">
        <f>'SVS ZwR'!$H$57</f>
        <v>0</v>
      </c>
      <c r="O162" s="4">
        <f t="shared" si="23"/>
        <v>0</v>
      </c>
      <c r="P162" s="4">
        <f t="shared" si="24"/>
        <v>0</v>
      </c>
      <c r="Q162" s="61">
        <f t="shared" si="25"/>
        <v>0</v>
      </c>
    </row>
    <row r="163" spans="1:17" x14ac:dyDescent="0.2">
      <c r="A163" s="125">
        <v>162</v>
      </c>
      <c r="B163" s="110" t="str">
        <f>UR!B163</f>
        <v>2. OG</v>
      </c>
      <c r="C163" s="113"/>
      <c r="D163" s="56" t="str">
        <f>UR!D163</f>
        <v>Flur vor S27</v>
      </c>
      <c r="E163" s="57" t="str">
        <f>UR!E163</f>
        <v>Verkehrsflächen</v>
      </c>
      <c r="F163" s="56" t="str">
        <f>UR!F163</f>
        <v>Steinfliesen</v>
      </c>
      <c r="G163" s="68">
        <f>UR!G163</f>
        <v>9.0500000000000007</v>
      </c>
      <c r="H163" s="59" t="s">
        <v>165</v>
      </c>
      <c r="I163" s="55">
        <f>VLOOKUP(H163,Reinigungstage!$A$6:$C$15,3,FALSE)</f>
        <v>2</v>
      </c>
      <c r="J163" s="63">
        <f t="shared" si="20"/>
        <v>18.100000000000001</v>
      </c>
      <c r="K163" s="67"/>
      <c r="L163" s="60">
        <f t="shared" si="21"/>
        <v>0</v>
      </c>
      <c r="M163" s="58">
        <f t="shared" si="22"/>
        <v>0</v>
      </c>
      <c r="N163" s="61">
        <f>'SVS ZwR'!$H$57</f>
        <v>0</v>
      </c>
      <c r="O163" s="4">
        <f t="shared" si="23"/>
        <v>0</v>
      </c>
      <c r="P163" s="4">
        <f t="shared" si="24"/>
        <v>0</v>
      </c>
      <c r="Q163" s="61">
        <f t="shared" si="25"/>
        <v>0</v>
      </c>
    </row>
    <row r="164" spans="1:17" x14ac:dyDescent="0.2">
      <c r="A164" s="125">
        <v>163</v>
      </c>
      <c r="B164" s="110" t="str">
        <f>UR!B164</f>
        <v>2. OG</v>
      </c>
      <c r="C164" s="113"/>
      <c r="D164" s="56" t="str">
        <f>UR!D164</f>
        <v>Flur vor S24 - S26</v>
      </c>
      <c r="E164" s="57" t="str">
        <f>UR!E164</f>
        <v>Verkehrsflächen</v>
      </c>
      <c r="F164" s="56" t="str">
        <f>UR!F164</f>
        <v>Steinfliesen</v>
      </c>
      <c r="G164" s="68">
        <f>UR!G164</f>
        <v>117.53999999999999</v>
      </c>
      <c r="H164" s="59" t="s">
        <v>165</v>
      </c>
      <c r="I164" s="55">
        <f>VLOOKUP(H164,Reinigungstage!$A$6:$C$15,3,FALSE)</f>
        <v>2</v>
      </c>
      <c r="J164" s="63">
        <f t="shared" si="20"/>
        <v>235.07999999999998</v>
      </c>
      <c r="K164" s="67"/>
      <c r="L164" s="60">
        <f t="shared" si="21"/>
        <v>0</v>
      </c>
      <c r="M164" s="58">
        <f t="shared" si="22"/>
        <v>0</v>
      </c>
      <c r="N164" s="61">
        <f>'SVS ZwR'!$H$57</f>
        <v>0</v>
      </c>
      <c r="O164" s="4">
        <f t="shared" si="23"/>
        <v>0</v>
      </c>
      <c r="P164" s="4">
        <f t="shared" si="24"/>
        <v>0</v>
      </c>
      <c r="Q164" s="61">
        <f t="shared" si="25"/>
        <v>0</v>
      </c>
    </row>
    <row r="165" spans="1:17" x14ac:dyDescent="0.2">
      <c r="A165" s="125">
        <v>164</v>
      </c>
      <c r="B165" s="110" t="str">
        <f>UR!B165</f>
        <v>2. OG</v>
      </c>
      <c r="C165" s="113"/>
      <c r="D165" s="56" t="str">
        <f>UR!D165</f>
        <v>Flur vor S21 - S23</v>
      </c>
      <c r="E165" s="57" t="str">
        <f>UR!E165</f>
        <v>Verkehrsflächen</v>
      </c>
      <c r="F165" s="56" t="str">
        <f>UR!F165</f>
        <v>Steinfliesen</v>
      </c>
      <c r="G165" s="68">
        <f>UR!G165</f>
        <v>70.78</v>
      </c>
      <c r="H165" s="59" t="s">
        <v>165</v>
      </c>
      <c r="I165" s="55">
        <f>VLOOKUP(H165,Reinigungstage!$A$6:$C$15,3,FALSE)</f>
        <v>2</v>
      </c>
      <c r="J165" s="63">
        <f t="shared" si="20"/>
        <v>141.56</v>
      </c>
      <c r="K165" s="67"/>
      <c r="L165" s="60">
        <f t="shared" si="21"/>
        <v>0</v>
      </c>
      <c r="M165" s="58">
        <f t="shared" si="22"/>
        <v>0</v>
      </c>
      <c r="N165" s="61">
        <f>'SVS ZwR'!$H$57</f>
        <v>0</v>
      </c>
      <c r="O165" s="4">
        <f t="shared" si="23"/>
        <v>0</v>
      </c>
      <c r="P165" s="4">
        <f t="shared" si="24"/>
        <v>0</v>
      </c>
      <c r="Q165" s="61">
        <f t="shared" si="25"/>
        <v>0</v>
      </c>
    </row>
    <row r="166" spans="1:17" x14ac:dyDescent="0.2">
      <c r="A166" s="125">
        <v>165</v>
      </c>
      <c r="B166" s="110" t="str">
        <f>UR!B166</f>
        <v>2. OG</v>
      </c>
      <c r="C166" s="113"/>
      <c r="D166" s="56" t="str">
        <f>UR!D166</f>
        <v>Flur vor N21 - N28</v>
      </c>
      <c r="E166" s="57" t="str">
        <f>UR!E166</f>
        <v>Verkehrsflächen</v>
      </c>
      <c r="F166" s="56" t="str">
        <f>UR!F166</f>
        <v>Steinfl./Lino</v>
      </c>
      <c r="G166" s="68">
        <f>UR!G166</f>
        <v>88.87</v>
      </c>
      <c r="H166" s="59" t="s">
        <v>165</v>
      </c>
      <c r="I166" s="55">
        <f>VLOOKUP(H166,Reinigungstage!$A$6:$C$15,3,FALSE)</f>
        <v>2</v>
      </c>
      <c r="J166" s="63">
        <f t="shared" si="20"/>
        <v>177.74</v>
      </c>
      <c r="K166" s="67"/>
      <c r="L166" s="60">
        <f t="shared" si="21"/>
        <v>0</v>
      </c>
      <c r="M166" s="58">
        <f t="shared" si="22"/>
        <v>0</v>
      </c>
      <c r="N166" s="61">
        <f>'SVS ZwR'!$H$57</f>
        <v>0</v>
      </c>
      <c r="O166" s="4">
        <f t="shared" si="23"/>
        <v>0</v>
      </c>
      <c r="P166" s="4">
        <f t="shared" si="24"/>
        <v>0</v>
      </c>
      <c r="Q166" s="61">
        <f t="shared" si="25"/>
        <v>0</v>
      </c>
    </row>
    <row r="167" spans="1:17" x14ac:dyDescent="0.2">
      <c r="A167" s="125">
        <v>166</v>
      </c>
      <c r="B167" s="110" t="str">
        <f>UR!B167</f>
        <v>2. OG</v>
      </c>
      <c r="C167" s="113"/>
      <c r="D167" s="56" t="str">
        <f>UR!D167</f>
        <v>Treppenraum</v>
      </c>
      <c r="E167" s="57" t="str">
        <f>UR!E167</f>
        <v>Verkehrsflächen</v>
      </c>
      <c r="F167" s="56" t="str">
        <f>UR!F167</f>
        <v>Stein</v>
      </c>
      <c r="G167" s="68">
        <f>UR!G167</f>
        <v>6.37</v>
      </c>
      <c r="H167" s="59" t="s">
        <v>165</v>
      </c>
      <c r="I167" s="55">
        <f>VLOOKUP(H167,Reinigungstage!$A$6:$C$15,3,FALSE)</f>
        <v>2</v>
      </c>
      <c r="J167" s="63">
        <f t="shared" si="20"/>
        <v>12.74</v>
      </c>
      <c r="K167" s="67"/>
      <c r="L167" s="60">
        <f t="shared" si="21"/>
        <v>0</v>
      </c>
      <c r="M167" s="58">
        <f t="shared" si="22"/>
        <v>0</v>
      </c>
      <c r="N167" s="61">
        <f>'SVS ZwR'!$H$57</f>
        <v>0</v>
      </c>
      <c r="O167" s="4">
        <f t="shared" si="23"/>
        <v>0</v>
      </c>
      <c r="P167" s="4">
        <f t="shared" si="24"/>
        <v>0</v>
      </c>
      <c r="Q167" s="61">
        <f t="shared" si="25"/>
        <v>0</v>
      </c>
    </row>
    <row r="168" spans="1:17" x14ac:dyDescent="0.2">
      <c r="A168" s="125">
        <v>167</v>
      </c>
      <c r="B168" s="110" t="str">
        <f>UR!B168</f>
        <v>2. OG</v>
      </c>
      <c r="C168" s="113"/>
      <c r="D168" s="56" t="str">
        <f>UR!D168</f>
        <v xml:space="preserve">Flur </v>
      </c>
      <c r="E168" s="57" t="str">
        <f>UR!E168</f>
        <v>Verkehrsflächen</v>
      </c>
      <c r="F168" s="56" t="str">
        <f>UR!F168</f>
        <v>Steinfliesen</v>
      </c>
      <c r="G168" s="68">
        <f>UR!G168</f>
        <v>50.42</v>
      </c>
      <c r="H168" s="59" t="s">
        <v>165</v>
      </c>
      <c r="I168" s="55">
        <f>VLOOKUP(H168,Reinigungstage!$A$6:$C$15,3,FALSE)</f>
        <v>2</v>
      </c>
      <c r="J168" s="63">
        <f t="shared" si="20"/>
        <v>100.84</v>
      </c>
      <c r="K168" s="67"/>
      <c r="L168" s="60">
        <f t="shared" si="21"/>
        <v>0</v>
      </c>
      <c r="M168" s="58">
        <f t="shared" si="22"/>
        <v>0</v>
      </c>
      <c r="N168" s="61">
        <f>'SVS ZwR'!$H$57</f>
        <v>0</v>
      </c>
      <c r="O168" s="4">
        <f t="shared" si="23"/>
        <v>0</v>
      </c>
      <c r="P168" s="4">
        <f t="shared" si="24"/>
        <v>0</v>
      </c>
      <c r="Q168" s="61">
        <f t="shared" si="25"/>
        <v>0</v>
      </c>
    </row>
    <row r="169" spans="1:17" x14ac:dyDescent="0.2">
      <c r="A169" s="125">
        <v>168</v>
      </c>
      <c r="B169" s="110" t="str">
        <f>UR!B169</f>
        <v>2. OG</v>
      </c>
      <c r="C169" s="113"/>
      <c r="D169" s="56" t="str">
        <f>UR!D169</f>
        <v>Flur Notausgang</v>
      </c>
      <c r="E169" s="57" t="str">
        <f>UR!E169</f>
        <v>Verkehrsflächen</v>
      </c>
      <c r="F169" s="56" t="str">
        <f>UR!F169</f>
        <v>Linoleum</v>
      </c>
      <c r="G169" s="68">
        <f>UR!G169</f>
        <v>9.27</v>
      </c>
      <c r="H169" s="59" t="s">
        <v>165</v>
      </c>
      <c r="I169" s="55">
        <f>VLOOKUP(H169,Reinigungstage!$A$6:$C$15,3,FALSE)</f>
        <v>2</v>
      </c>
      <c r="J169" s="63">
        <f t="shared" si="20"/>
        <v>18.54</v>
      </c>
      <c r="K169" s="67"/>
      <c r="L169" s="60">
        <f t="shared" si="21"/>
        <v>0</v>
      </c>
      <c r="M169" s="58">
        <f t="shared" si="22"/>
        <v>0</v>
      </c>
      <c r="N169" s="61">
        <f>'SVS ZwR'!$H$57</f>
        <v>0</v>
      </c>
      <c r="O169" s="4">
        <f t="shared" si="23"/>
        <v>0</v>
      </c>
      <c r="P169" s="4">
        <f t="shared" si="24"/>
        <v>0</v>
      </c>
      <c r="Q169" s="61">
        <f t="shared" si="25"/>
        <v>0</v>
      </c>
    </row>
    <row r="170" spans="1:17" x14ac:dyDescent="0.2">
      <c r="A170" s="125">
        <v>169</v>
      </c>
      <c r="B170" s="110" t="str">
        <f>UR!B170</f>
        <v>2. OG</v>
      </c>
      <c r="C170" s="113"/>
      <c r="D170" s="56" t="str">
        <f>UR!D170</f>
        <v>WC Herren Lehrer Südflügel</v>
      </c>
      <c r="E170" s="57" t="str">
        <f>UR!E170</f>
        <v>Sanitärräume</v>
      </c>
      <c r="F170" s="56" t="str">
        <f>UR!F170</f>
        <v>Steinfliesen</v>
      </c>
      <c r="G170" s="68">
        <f>UR!G170</f>
        <v>10.23</v>
      </c>
      <c r="H170" s="59" t="s">
        <v>165</v>
      </c>
      <c r="I170" s="55">
        <f>VLOOKUP(H170,Reinigungstage!$A$6:$C$15,3,FALSE)</f>
        <v>2</v>
      </c>
      <c r="J170" s="63">
        <f t="shared" si="20"/>
        <v>20.46</v>
      </c>
      <c r="K170" s="67"/>
      <c r="L170" s="60">
        <f t="shared" si="21"/>
        <v>0</v>
      </c>
      <c r="M170" s="58">
        <f t="shared" si="22"/>
        <v>0</v>
      </c>
      <c r="N170" s="61">
        <f>'SVS ZwR'!$H$57</f>
        <v>0</v>
      </c>
      <c r="O170" s="4">
        <f t="shared" si="23"/>
        <v>0</v>
      </c>
      <c r="P170" s="4">
        <f t="shared" si="24"/>
        <v>0</v>
      </c>
      <c r="Q170" s="61">
        <f t="shared" si="25"/>
        <v>0</v>
      </c>
    </row>
    <row r="171" spans="1:17" x14ac:dyDescent="0.2">
      <c r="A171" s="125">
        <v>170</v>
      </c>
      <c r="B171" s="110" t="str">
        <f>UR!B171</f>
        <v>2. OG</v>
      </c>
      <c r="C171" s="113"/>
      <c r="D171" s="56" t="str">
        <f>UR!D171</f>
        <v>WC Mädchen Südflügel</v>
      </c>
      <c r="E171" s="57" t="str">
        <f>UR!E171</f>
        <v>Sanitärräume</v>
      </c>
      <c r="F171" s="56" t="str">
        <f>UR!F171</f>
        <v>Steinfliesen</v>
      </c>
      <c r="G171" s="68">
        <f>UR!G171</f>
        <v>5.45</v>
      </c>
      <c r="H171" s="59" t="s">
        <v>165</v>
      </c>
      <c r="I171" s="55">
        <f>VLOOKUP(H171,Reinigungstage!$A$6:$C$15,3,FALSE)</f>
        <v>2</v>
      </c>
      <c r="J171" s="63">
        <f t="shared" si="20"/>
        <v>10.9</v>
      </c>
      <c r="K171" s="67"/>
      <c r="L171" s="60">
        <f t="shared" si="21"/>
        <v>0</v>
      </c>
      <c r="M171" s="58">
        <f t="shared" si="22"/>
        <v>0</v>
      </c>
      <c r="N171" s="61">
        <f>'SVS ZwR'!$H$57</f>
        <v>0</v>
      </c>
      <c r="O171" s="4">
        <f t="shared" si="23"/>
        <v>0</v>
      </c>
      <c r="P171" s="4">
        <f t="shared" si="24"/>
        <v>0</v>
      </c>
      <c r="Q171" s="61">
        <f t="shared" si="25"/>
        <v>0</v>
      </c>
    </row>
    <row r="172" spans="1:17" x14ac:dyDescent="0.2">
      <c r="A172" s="125">
        <v>171</v>
      </c>
      <c r="B172" s="110" t="str">
        <f>UR!B172</f>
        <v>2. OG</v>
      </c>
      <c r="C172" s="113"/>
      <c r="D172" s="56" t="str">
        <f>UR!D172</f>
        <v>Vorraum WC Jungen Südflügel</v>
      </c>
      <c r="E172" s="57" t="str">
        <f>UR!E172</f>
        <v>Sanitärräume</v>
      </c>
      <c r="F172" s="56" t="str">
        <f>UR!F172</f>
        <v>Steinfliesen</v>
      </c>
      <c r="G172" s="68">
        <f>UR!G172</f>
        <v>4.41</v>
      </c>
      <c r="H172" s="59" t="s">
        <v>165</v>
      </c>
      <c r="I172" s="55">
        <f>VLOOKUP(H172,Reinigungstage!$A$6:$C$15,3,FALSE)</f>
        <v>2</v>
      </c>
      <c r="J172" s="63">
        <f t="shared" si="20"/>
        <v>8.82</v>
      </c>
      <c r="K172" s="67"/>
      <c r="L172" s="60">
        <f t="shared" si="21"/>
        <v>0</v>
      </c>
      <c r="M172" s="58">
        <f t="shared" si="22"/>
        <v>0</v>
      </c>
      <c r="N172" s="61">
        <f>'SVS ZwR'!$H$57</f>
        <v>0</v>
      </c>
      <c r="O172" s="4">
        <f t="shared" si="23"/>
        <v>0</v>
      </c>
      <c r="P172" s="4">
        <f t="shared" si="24"/>
        <v>0</v>
      </c>
      <c r="Q172" s="61">
        <f t="shared" si="25"/>
        <v>0</v>
      </c>
    </row>
    <row r="173" spans="1:17" x14ac:dyDescent="0.2">
      <c r="A173" s="125">
        <v>172</v>
      </c>
      <c r="B173" s="110" t="str">
        <f>UR!B173</f>
        <v>2. OG</v>
      </c>
      <c r="C173" s="113"/>
      <c r="D173" s="56" t="str">
        <f>UR!D173</f>
        <v>WC Jungen Südflügel</v>
      </c>
      <c r="E173" s="57" t="str">
        <f>UR!E173</f>
        <v>Sanitärräume</v>
      </c>
      <c r="F173" s="56" t="str">
        <f>UR!F173</f>
        <v>Steinfliesen</v>
      </c>
      <c r="G173" s="68">
        <f>UR!G173</f>
        <v>14.34</v>
      </c>
      <c r="H173" s="59" t="s">
        <v>165</v>
      </c>
      <c r="I173" s="55">
        <f>VLOOKUP(H173,Reinigungstage!$A$6:$C$15,3,FALSE)</f>
        <v>2</v>
      </c>
      <c r="J173" s="63">
        <f t="shared" si="20"/>
        <v>28.68</v>
      </c>
      <c r="K173" s="67"/>
      <c r="L173" s="60">
        <f t="shared" si="21"/>
        <v>0</v>
      </c>
      <c r="M173" s="58">
        <f t="shared" si="22"/>
        <v>0</v>
      </c>
      <c r="N173" s="61">
        <f>'SVS ZwR'!$H$57</f>
        <v>0</v>
      </c>
      <c r="O173" s="4">
        <f t="shared" si="23"/>
        <v>0</v>
      </c>
      <c r="P173" s="4">
        <f t="shared" si="24"/>
        <v>0</v>
      </c>
      <c r="Q173" s="61">
        <f t="shared" si="25"/>
        <v>0</v>
      </c>
    </row>
    <row r="174" spans="1:17" x14ac:dyDescent="0.2">
      <c r="A174" s="125">
        <v>173</v>
      </c>
      <c r="B174" s="110" t="str">
        <f>UR!B174</f>
        <v>2. OG</v>
      </c>
      <c r="C174" s="113"/>
      <c r="D174" s="56" t="str">
        <f>UR!D174</f>
        <v>Vorraum WC Jungen</v>
      </c>
      <c r="E174" s="57" t="str">
        <f>UR!E174</f>
        <v>Sanitärräume</v>
      </c>
      <c r="F174" s="56" t="str">
        <f>UR!F174</f>
        <v>Steinfliesen</v>
      </c>
      <c r="G174" s="68">
        <f>UR!G174</f>
        <v>4.3600000000000003</v>
      </c>
      <c r="H174" s="59" t="s">
        <v>165</v>
      </c>
      <c r="I174" s="55">
        <f>VLOOKUP(H174,Reinigungstage!$A$6:$C$15,3,FALSE)</f>
        <v>2</v>
      </c>
      <c r="J174" s="63">
        <f t="shared" si="20"/>
        <v>8.7200000000000006</v>
      </c>
      <c r="K174" s="67"/>
      <c r="L174" s="60">
        <f t="shared" si="21"/>
        <v>0</v>
      </c>
      <c r="M174" s="58">
        <f t="shared" si="22"/>
        <v>0</v>
      </c>
      <c r="N174" s="61">
        <f>'SVS ZwR'!$H$57</f>
        <v>0</v>
      </c>
      <c r="O174" s="4">
        <f t="shared" si="23"/>
        <v>0</v>
      </c>
      <c r="P174" s="4">
        <f t="shared" si="24"/>
        <v>0</v>
      </c>
      <c r="Q174" s="61">
        <f t="shared" si="25"/>
        <v>0</v>
      </c>
    </row>
    <row r="175" spans="1:17" x14ac:dyDescent="0.2">
      <c r="A175" s="125">
        <v>174</v>
      </c>
      <c r="B175" s="110" t="str">
        <f>UR!B175</f>
        <v>2. OG</v>
      </c>
      <c r="C175" s="113"/>
      <c r="D175" s="56" t="str">
        <f>UR!D175</f>
        <v>WC Jungen</v>
      </c>
      <c r="E175" s="57" t="str">
        <f>UR!E175</f>
        <v>Sanitärräume</v>
      </c>
      <c r="F175" s="56" t="str">
        <f>UR!F175</f>
        <v>Steinfliesen</v>
      </c>
      <c r="G175" s="68">
        <f>UR!G175</f>
        <v>14.86</v>
      </c>
      <c r="H175" s="59" t="s">
        <v>165</v>
      </c>
      <c r="I175" s="55">
        <f>VLOOKUP(H175,Reinigungstage!$A$6:$C$15,3,FALSE)</f>
        <v>2</v>
      </c>
      <c r="J175" s="63">
        <f t="shared" si="20"/>
        <v>29.72</v>
      </c>
      <c r="K175" s="67"/>
      <c r="L175" s="60">
        <f t="shared" si="21"/>
        <v>0</v>
      </c>
      <c r="M175" s="58">
        <f t="shared" si="22"/>
        <v>0</v>
      </c>
      <c r="N175" s="61">
        <f>'SVS ZwR'!$H$57</f>
        <v>0</v>
      </c>
      <c r="O175" s="4">
        <f t="shared" si="23"/>
        <v>0</v>
      </c>
      <c r="P175" s="4">
        <f t="shared" si="24"/>
        <v>0</v>
      </c>
      <c r="Q175" s="61">
        <f t="shared" si="25"/>
        <v>0</v>
      </c>
    </row>
    <row r="176" spans="1:17" x14ac:dyDescent="0.2">
      <c r="A176" s="125">
        <v>175</v>
      </c>
      <c r="B176" s="110" t="str">
        <f>UR!B176</f>
        <v>2. OG</v>
      </c>
      <c r="C176" s="113"/>
      <c r="D176" s="56" t="str">
        <f>UR!D176</f>
        <v>WC Mädchen</v>
      </c>
      <c r="E176" s="57" t="str">
        <f>UR!E176</f>
        <v>Sanitärräume</v>
      </c>
      <c r="F176" s="56" t="str">
        <f>UR!F176</f>
        <v>Steinfliesen</v>
      </c>
      <c r="G176" s="68">
        <f>UR!G176</f>
        <v>5.54</v>
      </c>
      <c r="H176" s="59" t="s">
        <v>165</v>
      </c>
      <c r="I176" s="55">
        <f>VLOOKUP(H176,Reinigungstage!$A$6:$C$15,3,FALSE)</f>
        <v>2</v>
      </c>
      <c r="J176" s="63">
        <f t="shared" si="20"/>
        <v>11.08</v>
      </c>
      <c r="K176" s="67"/>
      <c r="L176" s="60">
        <f t="shared" si="21"/>
        <v>0</v>
      </c>
      <c r="M176" s="58">
        <f t="shared" si="22"/>
        <v>0</v>
      </c>
      <c r="N176" s="61">
        <f>'SVS ZwR'!$H$57</f>
        <v>0</v>
      </c>
      <c r="O176" s="4">
        <f t="shared" si="23"/>
        <v>0</v>
      </c>
      <c r="P176" s="4">
        <f t="shared" si="24"/>
        <v>0</v>
      </c>
      <c r="Q176" s="61">
        <f t="shared" si="25"/>
        <v>0</v>
      </c>
    </row>
    <row r="177" spans="1:17" x14ac:dyDescent="0.2">
      <c r="A177" s="125">
        <v>176</v>
      </c>
      <c r="B177" s="110" t="str">
        <f>UR!B177</f>
        <v>2. OG</v>
      </c>
      <c r="C177" s="113"/>
      <c r="D177" s="56" t="str">
        <f>UR!D177</f>
        <v>Lager/Werkraum Literaturkurs Ostflügel</v>
      </c>
      <c r="E177" s="57" t="str">
        <f>UR!E177</f>
        <v>Lager und Archive</v>
      </c>
      <c r="F177" s="56" t="str">
        <f>UR!F177</f>
        <v>Estrich</v>
      </c>
      <c r="G177" s="68">
        <f>UR!G177</f>
        <v>156.41999999999999</v>
      </c>
      <c r="H177" s="59" t="s">
        <v>165</v>
      </c>
      <c r="I177" s="55">
        <f>VLOOKUP(H177,Reinigungstage!$A$6:$C$15,3,FALSE)</f>
        <v>2</v>
      </c>
      <c r="J177" s="63">
        <f t="shared" si="20"/>
        <v>312.83999999999997</v>
      </c>
      <c r="K177" s="67"/>
      <c r="L177" s="60">
        <f t="shared" si="21"/>
        <v>0</v>
      </c>
      <c r="M177" s="58">
        <f t="shared" si="22"/>
        <v>0</v>
      </c>
      <c r="N177" s="61">
        <f>'SVS ZwR'!$H$57</f>
        <v>0</v>
      </c>
      <c r="O177" s="4">
        <f t="shared" si="23"/>
        <v>0</v>
      </c>
      <c r="P177" s="4">
        <f t="shared" si="24"/>
        <v>0</v>
      </c>
      <c r="Q177" s="61">
        <f t="shared" si="25"/>
        <v>0</v>
      </c>
    </row>
    <row r="178" spans="1:17" x14ac:dyDescent="0.2">
      <c r="A178" s="125">
        <v>177</v>
      </c>
      <c r="B178" s="110" t="str">
        <f>UR!B178</f>
        <v>alle</v>
      </c>
      <c r="C178" s="113"/>
      <c r="D178" s="56" t="str">
        <f>UR!D178</f>
        <v>Treppenhaus Ostflügel</v>
      </c>
      <c r="E178" s="57" t="str">
        <f>UR!E178</f>
        <v>Treppenhäuser</v>
      </c>
      <c r="F178" s="56" t="str">
        <f>UR!F178</f>
        <v>Stein</v>
      </c>
      <c r="G178" s="68">
        <f>UR!G178</f>
        <v>136.09</v>
      </c>
      <c r="H178" s="59" t="s">
        <v>165</v>
      </c>
      <c r="I178" s="55">
        <f>VLOOKUP(H178,Reinigungstage!$A$6:$C$15,3,FALSE)</f>
        <v>2</v>
      </c>
      <c r="J178" s="63">
        <f t="shared" si="20"/>
        <v>272.18</v>
      </c>
      <c r="K178" s="67"/>
      <c r="L178" s="60">
        <f t="shared" si="21"/>
        <v>0</v>
      </c>
      <c r="M178" s="58">
        <f t="shared" si="22"/>
        <v>0</v>
      </c>
      <c r="N178" s="61">
        <f>'SVS ZwR'!$H$57</f>
        <v>0</v>
      </c>
      <c r="O178" s="4">
        <f t="shared" si="23"/>
        <v>0</v>
      </c>
      <c r="P178" s="4">
        <f t="shared" si="24"/>
        <v>0</v>
      </c>
      <c r="Q178" s="61">
        <f t="shared" si="25"/>
        <v>0</v>
      </c>
    </row>
    <row r="179" spans="1:17" x14ac:dyDescent="0.2">
      <c r="A179" s="125">
        <v>178</v>
      </c>
      <c r="B179" s="110" t="str">
        <f>UR!B179</f>
        <v>alle</v>
      </c>
      <c r="C179" s="113"/>
      <c r="D179" s="56" t="str">
        <f>UR!D179</f>
        <v>Treppenhaus Südflügel (Ost)</v>
      </c>
      <c r="E179" s="57" t="str">
        <f>UR!E179</f>
        <v>Treppenhäuser</v>
      </c>
      <c r="F179" s="56" t="str">
        <f>UR!F179</f>
        <v>Stein</v>
      </c>
      <c r="G179" s="68">
        <f>UR!G179</f>
        <v>85.190000000000012</v>
      </c>
      <c r="H179" s="59" t="s">
        <v>165</v>
      </c>
      <c r="I179" s="55">
        <f>VLOOKUP(H179,Reinigungstage!$A$6:$C$15,3,FALSE)</f>
        <v>2</v>
      </c>
      <c r="J179" s="63">
        <f t="shared" si="20"/>
        <v>170.38000000000002</v>
      </c>
      <c r="K179" s="67"/>
      <c r="L179" s="60">
        <f t="shared" si="21"/>
        <v>0</v>
      </c>
      <c r="M179" s="58">
        <f t="shared" si="22"/>
        <v>0</v>
      </c>
      <c r="N179" s="61">
        <f>'SVS ZwR'!$H$57</f>
        <v>0</v>
      </c>
      <c r="O179" s="4">
        <f t="shared" si="23"/>
        <v>0</v>
      </c>
      <c r="P179" s="4">
        <f t="shared" si="24"/>
        <v>0</v>
      </c>
      <c r="Q179" s="61">
        <f t="shared" si="25"/>
        <v>0</v>
      </c>
    </row>
    <row r="180" spans="1:17" x14ac:dyDescent="0.2">
      <c r="A180" s="125">
        <v>179</v>
      </c>
      <c r="B180" s="110" t="str">
        <f>UR!B180</f>
        <v>alle</v>
      </c>
      <c r="C180" s="113"/>
      <c r="D180" s="56" t="str">
        <f>UR!D180</f>
        <v>Treppenhaus Südflügel (West)</v>
      </c>
      <c r="E180" s="57" t="str">
        <f>UR!E180</f>
        <v>Treppenhäuser</v>
      </c>
      <c r="F180" s="56" t="str">
        <f>UR!F180</f>
        <v>Stein</v>
      </c>
      <c r="G180" s="68">
        <f>UR!G180</f>
        <v>94.289999999999992</v>
      </c>
      <c r="H180" s="59" t="s">
        <v>165</v>
      </c>
      <c r="I180" s="55">
        <f>VLOOKUP(H180,Reinigungstage!$A$6:$C$15,3,FALSE)</f>
        <v>2</v>
      </c>
      <c r="J180" s="63">
        <f t="shared" si="20"/>
        <v>188.57999999999998</v>
      </c>
      <c r="K180" s="67"/>
      <c r="L180" s="60">
        <f t="shared" si="21"/>
        <v>0</v>
      </c>
      <c r="M180" s="58">
        <f t="shared" si="22"/>
        <v>0</v>
      </c>
      <c r="N180" s="61">
        <f>'SVS ZwR'!$H$57</f>
        <v>0</v>
      </c>
      <c r="O180" s="4">
        <f t="shared" si="23"/>
        <v>0</v>
      </c>
      <c r="P180" s="4">
        <f t="shared" si="24"/>
        <v>0</v>
      </c>
      <c r="Q180" s="61">
        <f t="shared" si="25"/>
        <v>0</v>
      </c>
    </row>
    <row r="181" spans="1:17" x14ac:dyDescent="0.2">
      <c r="A181" s="125">
        <v>180</v>
      </c>
      <c r="B181" s="110" t="str">
        <f>UR!B181</f>
        <v>alle</v>
      </c>
      <c r="C181" s="113"/>
      <c r="D181" s="56" t="str">
        <f>UR!D181</f>
        <v>Treppenhaus Nordflügel</v>
      </c>
      <c r="E181" s="57" t="str">
        <f>UR!E181</f>
        <v>Treppenhäuser</v>
      </c>
      <c r="F181" s="56" t="str">
        <f>UR!F181</f>
        <v>Steinfliesen</v>
      </c>
      <c r="G181" s="68">
        <f>UR!G181</f>
        <v>72.510000000000005</v>
      </c>
      <c r="H181" s="59" t="s">
        <v>165</v>
      </c>
      <c r="I181" s="55">
        <f>VLOOKUP(H181,Reinigungstage!$A$6:$C$15,3,FALSE)</f>
        <v>2</v>
      </c>
      <c r="J181" s="63">
        <f t="shared" si="20"/>
        <v>145.02000000000001</v>
      </c>
      <c r="K181" s="67"/>
      <c r="L181" s="60">
        <f t="shared" si="21"/>
        <v>0</v>
      </c>
      <c r="M181" s="58">
        <f t="shared" si="22"/>
        <v>0</v>
      </c>
      <c r="N181" s="61">
        <f>'SVS ZwR'!$H$57</f>
        <v>0</v>
      </c>
      <c r="O181" s="4">
        <f t="shared" si="23"/>
        <v>0</v>
      </c>
      <c r="P181" s="4">
        <f t="shared" si="24"/>
        <v>0</v>
      </c>
      <c r="Q181" s="61">
        <f t="shared" si="25"/>
        <v>0</v>
      </c>
    </row>
    <row r="182" spans="1:17" x14ac:dyDescent="0.2">
      <c r="A182" s="125">
        <v>181</v>
      </c>
      <c r="B182" s="110" t="str">
        <f>UR!B182</f>
        <v>Außen</v>
      </c>
      <c r="C182" s="113"/>
      <c r="D182" s="56" t="str">
        <f>UR!D182</f>
        <v>Museumskasse</v>
      </c>
      <c r="E182" s="57" t="str">
        <f>UR!E182</f>
        <v>Museum</v>
      </c>
      <c r="F182" s="56" t="str">
        <f>UR!F182</f>
        <v>Steinfliesen</v>
      </c>
      <c r="G182" s="68">
        <f>UR!G182</f>
        <v>39.4</v>
      </c>
      <c r="H182" s="59" t="s">
        <v>165</v>
      </c>
      <c r="I182" s="55">
        <f>VLOOKUP(H182,Reinigungstage!$A$6:$C$15,3,FALSE)</f>
        <v>2</v>
      </c>
      <c r="J182" s="63">
        <f t="shared" si="20"/>
        <v>78.8</v>
      </c>
      <c r="K182" s="67"/>
      <c r="L182" s="60">
        <f t="shared" si="21"/>
        <v>0</v>
      </c>
      <c r="M182" s="58">
        <f t="shared" si="22"/>
        <v>0</v>
      </c>
      <c r="N182" s="61">
        <f>'SVS ZwR'!$H$57</f>
        <v>0</v>
      </c>
      <c r="O182" s="4">
        <f t="shared" si="23"/>
        <v>0</v>
      </c>
      <c r="P182" s="4">
        <f t="shared" si="24"/>
        <v>0</v>
      </c>
      <c r="Q182" s="61">
        <f t="shared" si="25"/>
        <v>0</v>
      </c>
    </row>
    <row r="183" spans="1:17" x14ac:dyDescent="0.2">
      <c r="A183" s="125">
        <v>182</v>
      </c>
      <c r="B183" s="110" t="str">
        <f>UR!B183</f>
        <v>Außen</v>
      </c>
      <c r="C183" s="113"/>
      <c r="D183" s="56" t="str">
        <f>UR!D183</f>
        <v>Werkstatt Museum</v>
      </c>
      <c r="E183" s="57" t="str">
        <f>UR!E183</f>
        <v>Museum</v>
      </c>
      <c r="F183" s="56" t="str">
        <f>UR!F183</f>
        <v>Steinfliesen</v>
      </c>
      <c r="G183" s="68">
        <f>UR!G183</f>
        <v>15</v>
      </c>
      <c r="H183" s="59" t="s">
        <v>35</v>
      </c>
      <c r="I183" s="55">
        <f>VLOOKUP(H183,Reinigungstage!$A$6:$C$15,3,FALSE)</f>
        <v>0</v>
      </c>
      <c r="J183" s="63">
        <f t="shared" si="20"/>
        <v>0</v>
      </c>
      <c r="K183" s="67"/>
      <c r="L183" s="60">
        <f t="shared" si="21"/>
        <v>0</v>
      </c>
      <c r="M183" s="58">
        <f t="shared" si="22"/>
        <v>0</v>
      </c>
      <c r="N183" s="61">
        <f>'SVS ZwR'!$H$57</f>
        <v>0</v>
      </c>
      <c r="O183" s="4">
        <f t="shared" si="23"/>
        <v>0</v>
      </c>
      <c r="P183" s="4">
        <f t="shared" si="24"/>
        <v>0</v>
      </c>
      <c r="Q183" s="61">
        <f t="shared" si="25"/>
        <v>0</v>
      </c>
    </row>
    <row r="184" spans="1:17" x14ac:dyDescent="0.2">
      <c r="A184" s="125">
        <v>183</v>
      </c>
      <c r="B184" s="110" t="str">
        <f>UR!B184</f>
        <v>Außen</v>
      </c>
      <c r="C184" s="113"/>
      <c r="D184" s="56" t="str">
        <f>UR!D184</f>
        <v>WC-Damen</v>
      </c>
      <c r="E184" s="57" t="str">
        <f>UR!E184</f>
        <v>Museum</v>
      </c>
      <c r="F184" s="56" t="str">
        <f>UR!F184</f>
        <v>Steinfliesen</v>
      </c>
      <c r="G184" s="68">
        <f>UR!G184</f>
        <v>14.5</v>
      </c>
      <c r="H184" s="59" t="s">
        <v>165</v>
      </c>
      <c r="I184" s="55">
        <f>VLOOKUP(H184,Reinigungstage!$A$6:$C$15,3,FALSE)</f>
        <v>2</v>
      </c>
      <c r="J184" s="63">
        <f t="shared" si="20"/>
        <v>29</v>
      </c>
      <c r="K184" s="67"/>
      <c r="L184" s="60">
        <f t="shared" si="21"/>
        <v>0</v>
      </c>
      <c r="M184" s="58">
        <f t="shared" si="22"/>
        <v>0</v>
      </c>
      <c r="N184" s="61">
        <f>'SVS ZwR'!$H$57</f>
        <v>0</v>
      </c>
      <c r="O184" s="4">
        <f t="shared" si="23"/>
        <v>0</v>
      </c>
      <c r="P184" s="4">
        <f t="shared" si="24"/>
        <v>0</v>
      </c>
      <c r="Q184" s="61">
        <f t="shared" si="25"/>
        <v>0</v>
      </c>
    </row>
    <row r="185" spans="1:17" x14ac:dyDescent="0.2">
      <c r="A185" s="125">
        <v>184</v>
      </c>
      <c r="B185" s="110" t="str">
        <f>UR!B185</f>
        <v>Außen</v>
      </c>
      <c r="C185" s="113"/>
      <c r="D185" s="56" t="str">
        <f>UR!D185</f>
        <v>WC-Herren</v>
      </c>
      <c r="E185" s="57" t="str">
        <f>UR!E185</f>
        <v>Museum</v>
      </c>
      <c r="F185" s="56" t="str">
        <f>UR!F185</f>
        <v>Steinfliesen</v>
      </c>
      <c r="G185" s="68">
        <f>UR!G185</f>
        <v>12.5</v>
      </c>
      <c r="H185" s="59" t="s">
        <v>165</v>
      </c>
      <c r="I185" s="55">
        <f>VLOOKUP(H185,Reinigungstage!$A$6:$C$15,3,FALSE)</f>
        <v>2</v>
      </c>
      <c r="J185" s="63">
        <f t="shared" si="20"/>
        <v>25</v>
      </c>
      <c r="K185" s="67"/>
      <c r="L185" s="60">
        <f t="shared" si="21"/>
        <v>0</v>
      </c>
      <c r="M185" s="58">
        <f t="shared" si="22"/>
        <v>0</v>
      </c>
      <c r="N185" s="61">
        <f>'SVS ZwR'!$H$57</f>
        <v>0</v>
      </c>
      <c r="O185" s="4">
        <f t="shared" si="23"/>
        <v>0</v>
      </c>
      <c r="P185" s="4">
        <f t="shared" si="24"/>
        <v>0</v>
      </c>
      <c r="Q185" s="61">
        <f t="shared" si="25"/>
        <v>0</v>
      </c>
    </row>
    <row r="186" spans="1:17" x14ac:dyDescent="0.2">
      <c r="G186" s="64">
        <f>SUM(G2:G185)</f>
        <v>8375.7499499999994</v>
      </c>
      <c r="J186" s="64">
        <f>SUM(J2:J185)</f>
        <v>15808.7199</v>
      </c>
      <c r="L186" s="65">
        <f>SUM(L2:L185)</f>
        <v>0</v>
      </c>
      <c r="M186" s="64">
        <f>SUM(M2:M185)</f>
        <v>0</v>
      </c>
      <c r="O186" s="66">
        <f>SUM(O2:O185)</f>
        <v>0</v>
      </c>
      <c r="P186" s="107"/>
      <c r="Q186" s="66">
        <f>SUM(Q2:Q185)</f>
        <v>0</v>
      </c>
    </row>
    <row r="188" spans="1:17" x14ac:dyDescent="0.2">
      <c r="G188" s="69"/>
    </row>
    <row r="189" spans="1:17" x14ac:dyDescent="0.2">
      <c r="G189" s="69"/>
    </row>
  </sheetData>
  <sheetProtection algorithmName="SHA-512" hashValue="SEYZL6vDg4Yk80mcbRlCXcz4KOV89ge2JRM3YzDyHJ8Aa39XOdKzBOjrBXsmR41kRcJF4RTCsuB+stLop5gF0A==" saltValue="FFpyUrNQoSlIy04+N+ugsA==" spinCount="100000" sheet="1" objects="1" scenarios="1"/>
  <dataValidations count="2">
    <dataValidation type="list" allowBlank="1" showInputMessage="1" showErrorMessage="1" sqref="H49:H50" xr:uid="{00000000-0002-0000-0100-000000000000}">
      <formula1>"1xw,zus. 2xw,3xw,5xw,1xm,1xj,2xj,auf Anf.,entfällt"</formula1>
    </dataValidation>
    <dataValidation type="list" allowBlank="1" showInputMessage="1" showErrorMessage="1" sqref="H2:H48 H51:H185" xr:uid="{00000000-0002-0000-0100-000001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Zwischenreinigung (Gymnasium Zitadelle)&amp;R&amp;G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89"/>
  <sheetViews>
    <sheetView topLeftCell="A164" zoomScale="80" zoomScaleNormal="80" workbookViewId="0">
      <selection activeCell="K184" sqref="K184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36</v>
      </c>
      <c r="C1" s="52" t="s">
        <v>38</v>
      </c>
      <c r="D1" s="52" t="s">
        <v>37</v>
      </c>
      <c r="E1" s="52" t="s">
        <v>1</v>
      </c>
      <c r="F1" s="52" t="s">
        <v>39</v>
      </c>
      <c r="G1" s="52" t="s">
        <v>2</v>
      </c>
      <c r="H1" s="52" t="s">
        <v>4</v>
      </c>
      <c r="I1" s="52" t="s">
        <v>167</v>
      </c>
      <c r="J1" s="52" t="s">
        <v>19</v>
      </c>
      <c r="K1" s="52" t="s">
        <v>5</v>
      </c>
      <c r="L1" s="52" t="s">
        <v>3</v>
      </c>
      <c r="M1" s="52" t="s">
        <v>439</v>
      </c>
      <c r="N1" s="52" t="s">
        <v>178</v>
      </c>
      <c r="O1" s="52" t="s">
        <v>40</v>
      </c>
      <c r="P1" s="52" t="s">
        <v>41</v>
      </c>
      <c r="Q1" s="52" t="s">
        <v>436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25">
        <v>1</v>
      </c>
      <c r="B2" s="111" t="str">
        <f>UR!B2</f>
        <v>KG</v>
      </c>
      <c r="C2" s="113"/>
      <c r="D2" s="115" t="str">
        <f>UR!D2</f>
        <v>Lüftungsraum</v>
      </c>
      <c r="E2" s="114" t="str">
        <f>UR!E2</f>
        <v>Keine Reinigung bzw. auf Anforderung</v>
      </c>
      <c r="F2" s="115" t="str">
        <f>UR!F2</f>
        <v>Estrich</v>
      </c>
      <c r="G2" s="119">
        <f>UR!G2</f>
        <v>40.770000000000003</v>
      </c>
      <c r="H2" s="59" t="s">
        <v>35</v>
      </c>
      <c r="I2" s="55">
        <f>VLOOKUP(H2,Reinigungstage!$A$6:$C$15,3,FALSE)</f>
        <v>0</v>
      </c>
      <c r="J2" s="58">
        <f t="shared" ref="J2:J33" si="0">G2*I2</f>
        <v>0</v>
      </c>
      <c r="K2" s="67"/>
      <c r="L2" s="60">
        <f t="shared" ref="L2:L33" si="1">IF(J2&gt;0,IF(K2&gt;0,(G2/K2)*(1/24),0),0)</f>
        <v>0</v>
      </c>
      <c r="M2" s="58">
        <f>IF(J2&gt;0,IF(K2&gt;0,(J2/K2),0),0)</f>
        <v>0</v>
      </c>
      <c r="N2" s="61">
        <f>'SVS GrundR'!$H$57</f>
        <v>0</v>
      </c>
      <c r="O2" s="4">
        <f>IF(J2&gt;0,IF(K2&gt;0,(G2/K2)*N2,0),0)</f>
        <v>0</v>
      </c>
      <c r="P2" s="4">
        <f>O2/G2</f>
        <v>0</v>
      </c>
      <c r="Q2" s="61">
        <f t="shared" ref="Q2:Q65" si="2">M2*N2</f>
        <v>0</v>
      </c>
    </row>
    <row r="3" spans="1:33" x14ac:dyDescent="0.2">
      <c r="A3" s="125">
        <v>2</v>
      </c>
      <c r="B3" s="111" t="str">
        <f>UR!B3</f>
        <v>KG</v>
      </c>
      <c r="C3" s="113"/>
      <c r="D3" s="115" t="str">
        <f>UR!D3</f>
        <v>Werkstatt Hausmeister</v>
      </c>
      <c r="E3" s="114" t="str">
        <f>UR!E3</f>
        <v>Lager und Archive</v>
      </c>
      <c r="F3" s="115" t="str">
        <f>UR!F3</f>
        <v>Estrich</v>
      </c>
      <c r="G3" s="119">
        <f>UR!G3</f>
        <v>82.22</v>
      </c>
      <c r="H3" s="59" t="s">
        <v>35</v>
      </c>
      <c r="I3" s="55">
        <f>VLOOKUP(H3,Reinigungstage!$A$6:$C$15,3,FALSE)</f>
        <v>0</v>
      </c>
      <c r="J3" s="63">
        <f t="shared" si="0"/>
        <v>0</v>
      </c>
      <c r="K3" s="67"/>
      <c r="L3" s="60">
        <f t="shared" si="1"/>
        <v>0</v>
      </c>
      <c r="M3" s="58">
        <f t="shared" ref="M3:M66" si="3">IF(J3&gt;0,IF(K3&gt;0,(J3/K3),0),0)</f>
        <v>0</v>
      </c>
      <c r="N3" s="61">
        <f>'SVS GrundR'!$H$57</f>
        <v>0</v>
      </c>
      <c r="O3" s="4">
        <f t="shared" ref="O3:O66" si="4">IF(J3&gt;0,IF(K3&gt;0,(G3/K3)*N3,0),0)</f>
        <v>0</v>
      </c>
      <c r="P3" s="4">
        <f t="shared" ref="P3:P66" si="5">O3/G3</f>
        <v>0</v>
      </c>
      <c r="Q3" s="61">
        <f t="shared" si="2"/>
        <v>0</v>
      </c>
    </row>
    <row r="4" spans="1:33" x14ac:dyDescent="0.2">
      <c r="A4" s="125">
        <v>3</v>
      </c>
      <c r="B4" s="111" t="str">
        <f>UR!B4</f>
        <v>KG</v>
      </c>
      <c r="C4" s="113"/>
      <c r="D4" s="115" t="str">
        <f>UR!D4</f>
        <v>Lager Werkstatt Hausmeister</v>
      </c>
      <c r="E4" s="114" t="str">
        <f>UR!E4</f>
        <v>Lager und Archive</v>
      </c>
      <c r="F4" s="115" t="str">
        <f>UR!F4</f>
        <v>Estrich</v>
      </c>
      <c r="G4" s="119">
        <f>UR!G4</f>
        <v>147.1</v>
      </c>
      <c r="H4" s="59" t="s">
        <v>35</v>
      </c>
      <c r="I4" s="55">
        <f>VLOOKUP(H4,Reinigungstage!$A$6:$C$15,3,FALSE)</f>
        <v>0</v>
      </c>
      <c r="J4" s="63">
        <f t="shared" si="0"/>
        <v>0</v>
      </c>
      <c r="K4" s="67"/>
      <c r="L4" s="60">
        <f t="shared" si="1"/>
        <v>0</v>
      </c>
      <c r="M4" s="58">
        <f t="shared" si="3"/>
        <v>0</v>
      </c>
      <c r="N4" s="61">
        <f>'SVS GrundR'!$H$57</f>
        <v>0</v>
      </c>
      <c r="O4" s="4">
        <f t="shared" si="4"/>
        <v>0</v>
      </c>
      <c r="P4" s="4">
        <f t="shared" si="5"/>
        <v>0</v>
      </c>
      <c r="Q4" s="61">
        <f t="shared" si="2"/>
        <v>0</v>
      </c>
    </row>
    <row r="5" spans="1:33" x14ac:dyDescent="0.2">
      <c r="A5" s="125">
        <v>4</v>
      </c>
      <c r="B5" s="111" t="str">
        <f>UR!B5</f>
        <v>KG</v>
      </c>
      <c r="C5" s="113"/>
      <c r="D5" s="115" t="str">
        <f>UR!D5</f>
        <v>Treppe zur Werkstatt</v>
      </c>
      <c r="E5" s="114" t="str">
        <f>UR!E5</f>
        <v>Treppenhäuser</v>
      </c>
      <c r="F5" s="115" t="str">
        <f>UR!F5</f>
        <v>Steinfliesen</v>
      </c>
      <c r="G5" s="119">
        <f>UR!G5</f>
        <v>5.96</v>
      </c>
      <c r="H5" s="59" t="s">
        <v>163</v>
      </c>
      <c r="I5" s="55">
        <f>VLOOKUP(H5,Reinigungstage!$A$6:$C$15,3,FALSE)</f>
        <v>1</v>
      </c>
      <c r="J5" s="63">
        <f t="shared" si="0"/>
        <v>5.96</v>
      </c>
      <c r="K5" s="67"/>
      <c r="L5" s="60">
        <f t="shared" si="1"/>
        <v>0</v>
      </c>
      <c r="M5" s="58">
        <f t="shared" si="3"/>
        <v>0</v>
      </c>
      <c r="N5" s="61">
        <f>'SVS GrundR'!$H$57</f>
        <v>0</v>
      </c>
      <c r="O5" s="4">
        <f t="shared" si="4"/>
        <v>0</v>
      </c>
      <c r="P5" s="4">
        <f t="shared" si="5"/>
        <v>0</v>
      </c>
      <c r="Q5" s="61">
        <f t="shared" si="2"/>
        <v>0</v>
      </c>
    </row>
    <row r="6" spans="1:33" x14ac:dyDescent="0.2">
      <c r="A6" s="125">
        <v>5</v>
      </c>
      <c r="B6" s="111" t="str">
        <f>UR!B6</f>
        <v>EG</v>
      </c>
      <c r="C6" s="113" t="s">
        <v>183</v>
      </c>
      <c r="D6" s="115" t="str">
        <f>UR!D6</f>
        <v>Erste Hilfe/Server</v>
      </c>
      <c r="E6" s="114" t="str">
        <f>UR!E6</f>
        <v>Sanitärräume</v>
      </c>
      <c r="F6" s="115" t="str">
        <f>UR!F6</f>
        <v>Steinfliesen</v>
      </c>
      <c r="G6" s="119">
        <f>UR!G6</f>
        <v>7.66</v>
      </c>
      <c r="H6" s="59" t="s">
        <v>163</v>
      </c>
      <c r="I6" s="55">
        <f>VLOOKUP(H6,Reinigungstage!$A$6:$C$15,3,FALSE)</f>
        <v>1</v>
      </c>
      <c r="J6" s="63">
        <f t="shared" si="0"/>
        <v>7.66</v>
      </c>
      <c r="K6" s="67"/>
      <c r="L6" s="60">
        <f t="shared" si="1"/>
        <v>0</v>
      </c>
      <c r="M6" s="58">
        <f t="shared" si="3"/>
        <v>0</v>
      </c>
      <c r="N6" s="61">
        <f>'SVS GrundR'!$H$57</f>
        <v>0</v>
      </c>
      <c r="O6" s="4">
        <f t="shared" si="4"/>
        <v>0</v>
      </c>
      <c r="P6" s="4">
        <f t="shared" si="5"/>
        <v>0</v>
      </c>
      <c r="Q6" s="61">
        <f t="shared" si="2"/>
        <v>0</v>
      </c>
    </row>
    <row r="7" spans="1:33" x14ac:dyDescent="0.2">
      <c r="A7" s="125">
        <v>6</v>
      </c>
      <c r="B7" s="111" t="str">
        <f>UR!B7</f>
        <v>EG</v>
      </c>
      <c r="C7" s="113" t="s">
        <v>186</v>
      </c>
      <c r="D7" s="115" t="str">
        <f>UR!D7</f>
        <v xml:space="preserve">Arbeitsraum </v>
      </c>
      <c r="E7" s="114" t="str">
        <f>UR!E7</f>
        <v>Aufenthalts- und Gruppenräume</v>
      </c>
      <c r="F7" s="115" t="str">
        <f>UR!F7</f>
        <v>Linoleum</v>
      </c>
      <c r="G7" s="119">
        <f>UR!G7</f>
        <v>50.47</v>
      </c>
      <c r="H7" s="59" t="s">
        <v>163</v>
      </c>
      <c r="I7" s="55">
        <f>VLOOKUP(H7,Reinigungstage!$A$6:$C$15,3,FALSE)</f>
        <v>1</v>
      </c>
      <c r="J7" s="63">
        <f t="shared" si="0"/>
        <v>50.47</v>
      </c>
      <c r="K7" s="67"/>
      <c r="L7" s="60">
        <f t="shared" si="1"/>
        <v>0</v>
      </c>
      <c r="M7" s="58">
        <f t="shared" si="3"/>
        <v>0</v>
      </c>
      <c r="N7" s="61">
        <f>'SVS GrundR'!$H$57</f>
        <v>0</v>
      </c>
      <c r="O7" s="4">
        <f t="shared" si="4"/>
        <v>0</v>
      </c>
      <c r="P7" s="4">
        <f t="shared" si="5"/>
        <v>0</v>
      </c>
      <c r="Q7" s="61">
        <f t="shared" si="2"/>
        <v>0</v>
      </c>
    </row>
    <row r="8" spans="1:33" x14ac:dyDescent="0.2">
      <c r="A8" s="125">
        <v>7</v>
      </c>
      <c r="B8" s="111" t="str">
        <f>UR!B8</f>
        <v>EG</v>
      </c>
      <c r="C8" s="113" t="s">
        <v>187</v>
      </c>
      <c r="D8" s="115" t="str">
        <f>UR!D8</f>
        <v>SV-Raum</v>
      </c>
      <c r="E8" s="114" t="str">
        <f>UR!E8</f>
        <v>Aufenthalts- und Gruppenräume</v>
      </c>
      <c r="F8" s="115" t="str">
        <f>UR!F8</f>
        <v>Steinfliesen</v>
      </c>
      <c r="G8" s="119">
        <f>UR!G8</f>
        <v>54.870000000000005</v>
      </c>
      <c r="H8" s="59" t="s">
        <v>163</v>
      </c>
      <c r="I8" s="55">
        <f>VLOOKUP(H8,Reinigungstage!$A$6:$C$15,3,FALSE)</f>
        <v>1</v>
      </c>
      <c r="J8" s="63">
        <f t="shared" si="0"/>
        <v>54.870000000000005</v>
      </c>
      <c r="K8" s="67"/>
      <c r="L8" s="60">
        <f t="shared" si="1"/>
        <v>0</v>
      </c>
      <c r="M8" s="58">
        <f t="shared" si="3"/>
        <v>0</v>
      </c>
      <c r="N8" s="61">
        <f>'SVS GrundR'!$H$57</f>
        <v>0</v>
      </c>
      <c r="O8" s="4">
        <f t="shared" si="4"/>
        <v>0</v>
      </c>
      <c r="P8" s="4">
        <f t="shared" si="5"/>
        <v>0</v>
      </c>
      <c r="Q8" s="61">
        <f t="shared" si="2"/>
        <v>0</v>
      </c>
    </row>
    <row r="9" spans="1:33" x14ac:dyDescent="0.2">
      <c r="A9" s="125">
        <v>8</v>
      </c>
      <c r="B9" s="111" t="str">
        <f>UR!B9</f>
        <v>EG</v>
      </c>
      <c r="C9" s="113" t="s">
        <v>188</v>
      </c>
      <c r="D9" s="115" t="str">
        <f>UR!D9</f>
        <v>Fachraum Religion</v>
      </c>
      <c r="E9" s="114" t="str">
        <f>UR!E9</f>
        <v>Fachräume</v>
      </c>
      <c r="F9" s="115" t="str">
        <f>UR!F9</f>
        <v>Steinfliesen</v>
      </c>
      <c r="G9" s="119">
        <f>UR!G9</f>
        <v>76.213200000000001</v>
      </c>
      <c r="H9" s="59" t="s">
        <v>163</v>
      </c>
      <c r="I9" s="55">
        <f>VLOOKUP(H9,Reinigungstage!$A$6:$C$15,3,FALSE)</f>
        <v>1</v>
      </c>
      <c r="J9" s="63">
        <f t="shared" si="0"/>
        <v>76.213200000000001</v>
      </c>
      <c r="K9" s="67"/>
      <c r="L9" s="60">
        <f t="shared" si="1"/>
        <v>0</v>
      </c>
      <c r="M9" s="58">
        <f t="shared" si="3"/>
        <v>0</v>
      </c>
      <c r="N9" s="61">
        <f>'SVS GrundR'!$H$57</f>
        <v>0</v>
      </c>
      <c r="O9" s="4">
        <f t="shared" si="4"/>
        <v>0</v>
      </c>
      <c r="P9" s="4">
        <f t="shared" si="5"/>
        <v>0</v>
      </c>
      <c r="Q9" s="61">
        <f t="shared" si="2"/>
        <v>0</v>
      </c>
    </row>
    <row r="10" spans="1:33" x14ac:dyDescent="0.2">
      <c r="A10" s="125">
        <v>9</v>
      </c>
      <c r="B10" s="111" t="str">
        <f>UR!B10</f>
        <v>EG</v>
      </c>
      <c r="C10" s="113" t="s">
        <v>197</v>
      </c>
      <c r="D10" s="115" t="str">
        <f>UR!D10</f>
        <v>Kunst 1</v>
      </c>
      <c r="E10" s="114" t="str">
        <f>UR!E10</f>
        <v>Fachräume</v>
      </c>
      <c r="F10" s="115" t="str">
        <f>UR!F10</f>
        <v>Linoleum</v>
      </c>
      <c r="G10" s="119">
        <f>UR!G10</f>
        <v>70.67</v>
      </c>
      <c r="H10" s="59" t="s">
        <v>163</v>
      </c>
      <c r="I10" s="55">
        <f>VLOOKUP(H10,Reinigungstage!$A$6:$C$15,3,FALSE)</f>
        <v>1</v>
      </c>
      <c r="J10" s="63">
        <f t="shared" si="0"/>
        <v>70.67</v>
      </c>
      <c r="K10" s="67"/>
      <c r="L10" s="60">
        <f t="shared" si="1"/>
        <v>0</v>
      </c>
      <c r="M10" s="58">
        <f t="shared" si="3"/>
        <v>0</v>
      </c>
      <c r="N10" s="61">
        <f>'SVS GrundR'!$H$57</f>
        <v>0</v>
      </c>
      <c r="O10" s="4">
        <f t="shared" si="4"/>
        <v>0</v>
      </c>
      <c r="P10" s="4">
        <f t="shared" si="5"/>
        <v>0</v>
      </c>
      <c r="Q10" s="61">
        <f t="shared" si="2"/>
        <v>0</v>
      </c>
    </row>
    <row r="11" spans="1:33" x14ac:dyDescent="0.2">
      <c r="A11" s="125">
        <v>10</v>
      </c>
      <c r="B11" s="111" t="str">
        <f>UR!B11</f>
        <v>EG</v>
      </c>
      <c r="C11" s="113" t="s">
        <v>198</v>
      </c>
      <c r="D11" s="115" t="str">
        <f>UR!D11</f>
        <v>Kunst 2/Werken</v>
      </c>
      <c r="E11" s="114" t="str">
        <f>UR!E11</f>
        <v>Fachräume</v>
      </c>
      <c r="F11" s="115" t="str">
        <f>UR!F11</f>
        <v>Steinfliesen</v>
      </c>
      <c r="G11" s="119">
        <f>UR!G11</f>
        <v>68.28</v>
      </c>
      <c r="H11" s="59" t="s">
        <v>163</v>
      </c>
      <c r="I11" s="55">
        <f>VLOOKUP(H11,Reinigungstage!$A$6:$C$15,3,FALSE)</f>
        <v>1</v>
      </c>
      <c r="J11" s="63">
        <f t="shared" si="0"/>
        <v>68.28</v>
      </c>
      <c r="K11" s="67"/>
      <c r="L11" s="60">
        <f t="shared" si="1"/>
        <v>0</v>
      </c>
      <c r="M11" s="58">
        <f t="shared" si="3"/>
        <v>0</v>
      </c>
      <c r="N11" s="61">
        <f>'SVS GrundR'!$H$57</f>
        <v>0</v>
      </c>
      <c r="O11" s="4">
        <f t="shared" si="4"/>
        <v>0</v>
      </c>
      <c r="P11" s="4">
        <f t="shared" si="5"/>
        <v>0</v>
      </c>
      <c r="Q11" s="61">
        <f t="shared" si="2"/>
        <v>0</v>
      </c>
    </row>
    <row r="12" spans="1:33" x14ac:dyDescent="0.2">
      <c r="A12" s="125">
        <v>11</v>
      </c>
      <c r="B12" s="111" t="str">
        <f>UR!B12</f>
        <v>EG</v>
      </c>
      <c r="C12" s="113" t="s">
        <v>199</v>
      </c>
      <c r="D12" s="115" t="str">
        <f>UR!D12</f>
        <v>Kunst 3/Werkstatt</v>
      </c>
      <c r="E12" s="114" t="str">
        <f>UR!E12</f>
        <v>Fachräume</v>
      </c>
      <c r="F12" s="115" t="str">
        <f>UR!F12</f>
        <v>Steinfliesen</v>
      </c>
      <c r="G12" s="119">
        <f>UR!G12</f>
        <v>43.14</v>
      </c>
      <c r="H12" s="59" t="s">
        <v>163</v>
      </c>
      <c r="I12" s="55">
        <f>VLOOKUP(H12,Reinigungstage!$A$6:$C$15,3,FALSE)</f>
        <v>1</v>
      </c>
      <c r="J12" s="63">
        <f t="shared" si="0"/>
        <v>43.14</v>
      </c>
      <c r="K12" s="67"/>
      <c r="L12" s="60">
        <f t="shared" si="1"/>
        <v>0</v>
      </c>
      <c r="M12" s="58">
        <f t="shared" si="3"/>
        <v>0</v>
      </c>
      <c r="N12" s="61">
        <f>'SVS GrundR'!$H$57</f>
        <v>0</v>
      </c>
      <c r="O12" s="4">
        <f t="shared" si="4"/>
        <v>0</v>
      </c>
      <c r="P12" s="4">
        <f t="shared" si="5"/>
        <v>0</v>
      </c>
      <c r="Q12" s="61">
        <f t="shared" si="2"/>
        <v>0</v>
      </c>
    </row>
    <row r="13" spans="1:33" x14ac:dyDescent="0.2">
      <c r="A13" s="125">
        <v>12</v>
      </c>
      <c r="B13" s="111" t="str">
        <f>UR!B13</f>
        <v>EG</v>
      </c>
      <c r="C13" s="113"/>
      <c r="D13" s="115" t="str">
        <f>UR!D13</f>
        <v>Putzmittel Südflügel</v>
      </c>
      <c r="E13" s="114" t="str">
        <f>UR!E13</f>
        <v>Keine Reinigung bzw. auf Anforderung</v>
      </c>
      <c r="F13" s="115" t="str">
        <f>UR!F13</f>
        <v>Steinfliesen</v>
      </c>
      <c r="G13" s="119">
        <f>UR!G13</f>
        <v>2.4500000000000002</v>
      </c>
      <c r="H13" s="59" t="s">
        <v>35</v>
      </c>
      <c r="I13" s="55">
        <f>VLOOKUP(H13,Reinigungstage!$A$6:$C$15,3,FALSE)</f>
        <v>0</v>
      </c>
      <c r="J13" s="63">
        <f t="shared" si="0"/>
        <v>0</v>
      </c>
      <c r="K13" s="67"/>
      <c r="L13" s="60">
        <f t="shared" si="1"/>
        <v>0</v>
      </c>
      <c r="M13" s="58">
        <f t="shared" si="3"/>
        <v>0</v>
      </c>
      <c r="N13" s="61">
        <f>'SVS GrundR'!$H$57</f>
        <v>0</v>
      </c>
      <c r="O13" s="4">
        <f t="shared" si="4"/>
        <v>0</v>
      </c>
      <c r="P13" s="4">
        <f t="shared" si="5"/>
        <v>0</v>
      </c>
      <c r="Q13" s="61">
        <f t="shared" si="2"/>
        <v>0</v>
      </c>
    </row>
    <row r="14" spans="1:33" x14ac:dyDescent="0.2">
      <c r="A14" s="125">
        <v>13</v>
      </c>
      <c r="B14" s="111" t="str">
        <f>UR!B14</f>
        <v>EG</v>
      </c>
      <c r="C14" s="113"/>
      <c r="D14" s="115" t="str">
        <f>UR!D14</f>
        <v>Kiosk</v>
      </c>
      <c r="E14" s="114" t="str">
        <f>UR!E14</f>
        <v>Keine Reinigung bzw. auf Anforderung</v>
      </c>
      <c r="F14" s="115" t="str">
        <f>UR!F14</f>
        <v>PVC</v>
      </c>
      <c r="G14" s="119">
        <f>UR!G14</f>
        <v>6.07</v>
      </c>
      <c r="H14" s="59" t="s">
        <v>35</v>
      </c>
      <c r="I14" s="55">
        <f>VLOOKUP(H14,Reinigungstage!$A$6:$C$15,3,FALSE)</f>
        <v>0</v>
      </c>
      <c r="J14" s="63">
        <f t="shared" si="0"/>
        <v>0</v>
      </c>
      <c r="K14" s="67"/>
      <c r="L14" s="60">
        <f t="shared" si="1"/>
        <v>0</v>
      </c>
      <c r="M14" s="58">
        <f t="shared" si="3"/>
        <v>0</v>
      </c>
      <c r="N14" s="61">
        <f>'SVS GrundR'!$H$57</f>
        <v>0</v>
      </c>
      <c r="O14" s="4">
        <f t="shared" si="4"/>
        <v>0</v>
      </c>
      <c r="P14" s="4">
        <f t="shared" si="5"/>
        <v>0</v>
      </c>
      <c r="Q14" s="61">
        <f t="shared" si="2"/>
        <v>0</v>
      </c>
    </row>
    <row r="15" spans="1:33" x14ac:dyDescent="0.2">
      <c r="A15" s="125">
        <v>14</v>
      </c>
      <c r="B15" s="111" t="str">
        <f>UR!B15</f>
        <v>EG</v>
      </c>
      <c r="C15" s="113" t="s">
        <v>213</v>
      </c>
      <c r="D15" s="115" t="str">
        <f>UR!D15</f>
        <v xml:space="preserve">Lüftung </v>
      </c>
      <c r="E15" s="114" t="str">
        <f>UR!E15</f>
        <v>Keine Reinigung bzw. auf Anforderung</v>
      </c>
      <c r="F15" s="115" t="str">
        <f>UR!F15</f>
        <v>Steinfliesen</v>
      </c>
      <c r="G15" s="119">
        <f>UR!G15</f>
        <v>0.75</v>
      </c>
      <c r="H15" s="59" t="s">
        <v>35</v>
      </c>
      <c r="I15" s="55">
        <f>VLOOKUP(H15,Reinigungstage!$A$6:$C$15,3,FALSE)</f>
        <v>0</v>
      </c>
      <c r="J15" s="63">
        <f t="shared" si="0"/>
        <v>0</v>
      </c>
      <c r="K15" s="67"/>
      <c r="L15" s="60">
        <f t="shared" si="1"/>
        <v>0</v>
      </c>
      <c r="M15" s="58">
        <f t="shared" si="3"/>
        <v>0</v>
      </c>
      <c r="N15" s="61">
        <f>'SVS GrundR'!$H$57</f>
        <v>0</v>
      </c>
      <c r="O15" s="4">
        <f t="shared" si="4"/>
        <v>0</v>
      </c>
      <c r="P15" s="4">
        <f t="shared" si="5"/>
        <v>0</v>
      </c>
      <c r="Q15" s="61">
        <f t="shared" si="2"/>
        <v>0</v>
      </c>
    </row>
    <row r="16" spans="1:33" x14ac:dyDescent="0.2">
      <c r="A16" s="125">
        <v>15</v>
      </c>
      <c r="B16" s="111" t="str">
        <f>UR!B16</f>
        <v>EG</v>
      </c>
      <c r="C16" s="113" t="s">
        <v>214</v>
      </c>
      <c r="D16" s="115" t="str">
        <f>UR!D16</f>
        <v xml:space="preserve">Putzmittel  </v>
      </c>
      <c r="E16" s="114" t="str">
        <f>UR!E16</f>
        <v>Keine Reinigung bzw. auf Anforderung</v>
      </c>
      <c r="F16" s="115" t="str">
        <f>UR!F16</f>
        <v>Steinfliesen</v>
      </c>
      <c r="G16" s="119">
        <f>UR!G16</f>
        <v>1.56</v>
      </c>
      <c r="H16" s="59" t="s">
        <v>35</v>
      </c>
      <c r="I16" s="55">
        <f>VLOOKUP(H16,Reinigungstage!$A$6:$C$15,3,FALSE)</f>
        <v>0</v>
      </c>
      <c r="J16" s="63">
        <f t="shared" si="0"/>
        <v>0</v>
      </c>
      <c r="K16" s="67"/>
      <c r="L16" s="60">
        <f t="shared" si="1"/>
        <v>0</v>
      </c>
      <c r="M16" s="58">
        <f t="shared" si="3"/>
        <v>0</v>
      </c>
      <c r="N16" s="61">
        <f>'SVS GrundR'!$H$57</f>
        <v>0</v>
      </c>
      <c r="O16" s="4">
        <f t="shared" si="4"/>
        <v>0</v>
      </c>
      <c r="P16" s="4">
        <f t="shared" si="5"/>
        <v>0</v>
      </c>
      <c r="Q16" s="61">
        <f t="shared" si="2"/>
        <v>0</v>
      </c>
    </row>
    <row r="17" spans="1:17" x14ac:dyDescent="0.2">
      <c r="A17" s="125">
        <v>16</v>
      </c>
      <c r="B17" s="111" t="str">
        <f>UR!B17</f>
        <v>EG</v>
      </c>
      <c r="C17" s="113" t="s">
        <v>215</v>
      </c>
      <c r="D17" s="115" t="str">
        <f>UR!D17</f>
        <v>Notstromaggregat</v>
      </c>
      <c r="E17" s="114" t="str">
        <f>UR!E17</f>
        <v>Keine Reinigung bzw. auf Anforderung</v>
      </c>
      <c r="F17" s="115" t="str">
        <f>UR!F17</f>
        <v>Steinfliesen</v>
      </c>
      <c r="G17" s="119">
        <f>UR!G17</f>
        <v>2.69</v>
      </c>
      <c r="H17" s="59" t="s">
        <v>35</v>
      </c>
      <c r="I17" s="55">
        <f>VLOOKUP(H17,Reinigungstage!$A$6:$C$15,3,FALSE)</f>
        <v>0</v>
      </c>
      <c r="J17" s="63">
        <f t="shared" si="0"/>
        <v>0</v>
      </c>
      <c r="K17" s="67"/>
      <c r="L17" s="60">
        <f t="shared" si="1"/>
        <v>0</v>
      </c>
      <c r="M17" s="58">
        <f t="shared" si="3"/>
        <v>0</v>
      </c>
      <c r="N17" s="61">
        <f>'SVS GrundR'!$H$57</f>
        <v>0</v>
      </c>
      <c r="O17" s="4">
        <f t="shared" si="4"/>
        <v>0</v>
      </c>
      <c r="P17" s="4">
        <f t="shared" si="5"/>
        <v>0</v>
      </c>
      <c r="Q17" s="61">
        <f t="shared" si="2"/>
        <v>0</v>
      </c>
    </row>
    <row r="18" spans="1:17" x14ac:dyDescent="0.2">
      <c r="A18" s="125">
        <v>17</v>
      </c>
      <c r="B18" s="111" t="str">
        <f>UR!B18</f>
        <v>EG</v>
      </c>
      <c r="C18" s="113" t="s">
        <v>230</v>
      </c>
      <c r="D18" s="115" t="str">
        <f>UR!D18</f>
        <v>Klassenraum</v>
      </c>
      <c r="E18" s="114" t="str">
        <f>UR!E18</f>
        <v>Klassenräume</v>
      </c>
      <c r="F18" s="115" t="str">
        <f>UR!F18</f>
        <v>Linoleum</v>
      </c>
      <c r="G18" s="119">
        <f>UR!G18</f>
        <v>49.37</v>
      </c>
      <c r="H18" s="59" t="s">
        <v>163</v>
      </c>
      <c r="I18" s="55">
        <f>VLOOKUP(H18,Reinigungstage!$A$6:$C$15,3,FALSE)</f>
        <v>1</v>
      </c>
      <c r="J18" s="63">
        <f t="shared" si="0"/>
        <v>49.37</v>
      </c>
      <c r="K18" s="67"/>
      <c r="L18" s="60">
        <f t="shared" si="1"/>
        <v>0</v>
      </c>
      <c r="M18" s="58">
        <f t="shared" si="3"/>
        <v>0</v>
      </c>
      <c r="N18" s="61">
        <f>'SVS GrundR'!$H$57</f>
        <v>0</v>
      </c>
      <c r="O18" s="4">
        <f t="shared" si="4"/>
        <v>0</v>
      </c>
      <c r="P18" s="4">
        <f t="shared" si="5"/>
        <v>0</v>
      </c>
      <c r="Q18" s="61">
        <f t="shared" si="2"/>
        <v>0</v>
      </c>
    </row>
    <row r="19" spans="1:17" x14ac:dyDescent="0.2">
      <c r="A19" s="125">
        <v>18</v>
      </c>
      <c r="B19" s="111" t="str">
        <f>UR!B19</f>
        <v>EG</v>
      </c>
      <c r="C19" s="113" t="s">
        <v>231</v>
      </c>
      <c r="D19" s="115" t="str">
        <f>UR!D19</f>
        <v>Klassenraum</v>
      </c>
      <c r="E19" s="114" t="str">
        <f>UR!E19</f>
        <v>Klassenräume</v>
      </c>
      <c r="F19" s="115" t="str">
        <f>UR!F19</f>
        <v>Linoleum</v>
      </c>
      <c r="G19" s="119">
        <f>UR!G19</f>
        <v>49.37</v>
      </c>
      <c r="H19" s="59" t="s">
        <v>163</v>
      </c>
      <c r="I19" s="55">
        <f>VLOOKUP(H19,Reinigungstage!$A$6:$C$15,3,FALSE)</f>
        <v>1</v>
      </c>
      <c r="J19" s="63">
        <f t="shared" si="0"/>
        <v>49.37</v>
      </c>
      <c r="K19" s="67"/>
      <c r="L19" s="60">
        <f t="shared" si="1"/>
        <v>0</v>
      </c>
      <c r="M19" s="58">
        <f t="shared" si="3"/>
        <v>0</v>
      </c>
      <c r="N19" s="61">
        <f>'SVS GrundR'!$H$57</f>
        <v>0</v>
      </c>
      <c r="O19" s="4">
        <f t="shared" si="4"/>
        <v>0</v>
      </c>
      <c r="P19" s="4">
        <f t="shared" si="5"/>
        <v>0</v>
      </c>
      <c r="Q19" s="61">
        <f t="shared" si="2"/>
        <v>0</v>
      </c>
    </row>
    <row r="20" spans="1:17" x14ac:dyDescent="0.2">
      <c r="A20" s="125">
        <v>19</v>
      </c>
      <c r="B20" s="111" t="str">
        <f>UR!B20</f>
        <v>EG</v>
      </c>
      <c r="C20" s="113" t="s">
        <v>232</v>
      </c>
      <c r="D20" s="115" t="str">
        <f>UR!D20</f>
        <v>Klassenraum</v>
      </c>
      <c r="E20" s="114" t="str">
        <f>UR!E20</f>
        <v>Klassenräume</v>
      </c>
      <c r="F20" s="115" t="str">
        <f>UR!F20</f>
        <v>Linoleum</v>
      </c>
      <c r="G20" s="119">
        <f>UR!G20</f>
        <v>61.53</v>
      </c>
      <c r="H20" s="59" t="s">
        <v>163</v>
      </c>
      <c r="I20" s="55">
        <f>VLOOKUP(H20,Reinigungstage!$A$6:$C$15,3,FALSE)</f>
        <v>1</v>
      </c>
      <c r="J20" s="63">
        <f t="shared" si="0"/>
        <v>61.53</v>
      </c>
      <c r="K20" s="67"/>
      <c r="L20" s="60">
        <f t="shared" si="1"/>
        <v>0</v>
      </c>
      <c r="M20" s="58">
        <f t="shared" si="3"/>
        <v>0</v>
      </c>
      <c r="N20" s="61">
        <f>'SVS GrundR'!$H$57</f>
        <v>0</v>
      </c>
      <c r="O20" s="4">
        <f t="shared" si="4"/>
        <v>0</v>
      </c>
      <c r="P20" s="4">
        <f t="shared" si="5"/>
        <v>0</v>
      </c>
      <c r="Q20" s="61">
        <f t="shared" si="2"/>
        <v>0</v>
      </c>
    </row>
    <row r="21" spans="1:17" x14ac:dyDescent="0.2">
      <c r="A21" s="125">
        <v>20</v>
      </c>
      <c r="B21" s="111" t="str">
        <f>UR!B21</f>
        <v>EG</v>
      </c>
      <c r="C21" s="113" t="s">
        <v>233</v>
      </c>
      <c r="D21" s="115" t="str">
        <f>UR!D21</f>
        <v>Klassenraum</v>
      </c>
      <c r="E21" s="114" t="str">
        <f>UR!E21</f>
        <v>Klassenräume</v>
      </c>
      <c r="F21" s="115" t="str">
        <f>UR!F21</f>
        <v>Linoleum</v>
      </c>
      <c r="G21" s="119">
        <f>UR!G21</f>
        <v>58.54</v>
      </c>
      <c r="H21" s="59" t="s">
        <v>163</v>
      </c>
      <c r="I21" s="55">
        <f>VLOOKUP(H21,Reinigungstage!$A$6:$C$15,3,FALSE)</f>
        <v>1</v>
      </c>
      <c r="J21" s="63">
        <f t="shared" si="0"/>
        <v>58.54</v>
      </c>
      <c r="K21" s="67"/>
      <c r="L21" s="60">
        <f t="shared" si="1"/>
        <v>0</v>
      </c>
      <c r="M21" s="58">
        <f t="shared" si="3"/>
        <v>0</v>
      </c>
      <c r="N21" s="61">
        <f>'SVS GrundR'!$H$57</f>
        <v>0</v>
      </c>
      <c r="O21" s="4">
        <f t="shared" si="4"/>
        <v>0</v>
      </c>
      <c r="P21" s="4">
        <f t="shared" si="5"/>
        <v>0</v>
      </c>
      <c r="Q21" s="61">
        <f t="shared" si="2"/>
        <v>0</v>
      </c>
    </row>
    <row r="22" spans="1:17" x14ac:dyDescent="0.2">
      <c r="A22" s="125">
        <v>21</v>
      </c>
      <c r="B22" s="111" t="str">
        <f>UR!B22</f>
        <v>EG</v>
      </c>
      <c r="C22" s="113" t="s">
        <v>234</v>
      </c>
      <c r="D22" s="115" t="str">
        <f>UR!D22</f>
        <v>Klassenraum</v>
      </c>
      <c r="E22" s="114" t="str">
        <f>UR!E22</f>
        <v>Klassenräume</v>
      </c>
      <c r="F22" s="115" t="str">
        <f>UR!F22</f>
        <v>Linoleum</v>
      </c>
      <c r="G22" s="119">
        <f>UR!G22</f>
        <v>58.54</v>
      </c>
      <c r="H22" s="59" t="s">
        <v>163</v>
      </c>
      <c r="I22" s="55">
        <f>VLOOKUP(H22,Reinigungstage!$A$6:$C$15,3,FALSE)</f>
        <v>1</v>
      </c>
      <c r="J22" s="63">
        <f t="shared" si="0"/>
        <v>58.54</v>
      </c>
      <c r="K22" s="67"/>
      <c r="L22" s="60">
        <f t="shared" si="1"/>
        <v>0</v>
      </c>
      <c r="M22" s="58">
        <f t="shared" si="3"/>
        <v>0</v>
      </c>
      <c r="N22" s="61">
        <f>'SVS GrundR'!$H$57</f>
        <v>0</v>
      </c>
      <c r="O22" s="4">
        <f t="shared" si="4"/>
        <v>0</v>
      </c>
      <c r="P22" s="4">
        <f t="shared" si="5"/>
        <v>0</v>
      </c>
      <c r="Q22" s="61">
        <f t="shared" si="2"/>
        <v>0</v>
      </c>
    </row>
    <row r="23" spans="1:17" x14ac:dyDescent="0.2">
      <c r="A23" s="125">
        <v>22</v>
      </c>
      <c r="B23" s="111" t="str">
        <f>UR!B23</f>
        <v>EG</v>
      </c>
      <c r="C23" s="113" t="s">
        <v>235</v>
      </c>
      <c r="D23" s="115" t="str">
        <f>UR!D23</f>
        <v>Klassenraum</v>
      </c>
      <c r="E23" s="114" t="str">
        <f>UR!E23</f>
        <v>Klassenräume</v>
      </c>
      <c r="F23" s="115" t="str">
        <f>UR!F23</f>
        <v>Linoleum</v>
      </c>
      <c r="G23" s="119">
        <f>UR!G23</f>
        <v>64.790000000000006</v>
      </c>
      <c r="H23" s="59" t="s">
        <v>163</v>
      </c>
      <c r="I23" s="55">
        <f>VLOOKUP(H23,Reinigungstage!$A$6:$C$15,3,FALSE)</f>
        <v>1</v>
      </c>
      <c r="J23" s="63">
        <f t="shared" si="0"/>
        <v>64.790000000000006</v>
      </c>
      <c r="K23" s="67"/>
      <c r="L23" s="60">
        <f t="shared" si="1"/>
        <v>0</v>
      </c>
      <c r="M23" s="58">
        <f t="shared" si="3"/>
        <v>0</v>
      </c>
      <c r="N23" s="61">
        <f>'SVS GrundR'!$H$57</f>
        <v>0</v>
      </c>
      <c r="O23" s="4">
        <f t="shared" si="4"/>
        <v>0</v>
      </c>
      <c r="P23" s="4">
        <f t="shared" si="5"/>
        <v>0</v>
      </c>
      <c r="Q23" s="61">
        <f t="shared" si="2"/>
        <v>0</v>
      </c>
    </row>
    <row r="24" spans="1:17" x14ac:dyDescent="0.2">
      <c r="A24" s="125">
        <v>23</v>
      </c>
      <c r="B24" s="111" t="str">
        <f>UR!B24</f>
        <v>EG</v>
      </c>
      <c r="C24" s="113" t="s">
        <v>236</v>
      </c>
      <c r="D24" s="115" t="str">
        <f>UR!D24</f>
        <v>Speiseraum</v>
      </c>
      <c r="E24" s="114" t="str">
        <f>UR!E24</f>
        <v xml:space="preserve">Speiseräume </v>
      </c>
      <c r="F24" s="115" t="str">
        <f>UR!F24</f>
        <v>Linoleum</v>
      </c>
      <c r="G24" s="119">
        <f>UR!G24</f>
        <v>64.930000000000007</v>
      </c>
      <c r="H24" s="59" t="s">
        <v>163</v>
      </c>
      <c r="I24" s="55">
        <f>VLOOKUP(H24,Reinigungstage!$A$6:$C$15,3,FALSE)</f>
        <v>1</v>
      </c>
      <c r="J24" s="63">
        <f t="shared" si="0"/>
        <v>64.930000000000007</v>
      </c>
      <c r="K24" s="67"/>
      <c r="L24" s="60">
        <f t="shared" si="1"/>
        <v>0</v>
      </c>
      <c r="M24" s="58">
        <f t="shared" si="3"/>
        <v>0</v>
      </c>
      <c r="N24" s="61">
        <f>'SVS GrundR'!$H$57</f>
        <v>0</v>
      </c>
      <c r="O24" s="4">
        <f t="shared" si="4"/>
        <v>0</v>
      </c>
      <c r="P24" s="4">
        <f t="shared" si="5"/>
        <v>0</v>
      </c>
      <c r="Q24" s="61">
        <f t="shared" si="2"/>
        <v>0</v>
      </c>
    </row>
    <row r="25" spans="1:17" x14ac:dyDescent="0.2">
      <c r="A25" s="125">
        <v>24</v>
      </c>
      <c r="B25" s="111" t="str">
        <f>UR!B25</f>
        <v>EG</v>
      </c>
      <c r="C25" s="113" t="s">
        <v>237</v>
      </c>
      <c r="D25" s="115" t="str">
        <f>UR!D25</f>
        <v>Klassenraum</v>
      </c>
      <c r="E25" s="114" t="str">
        <f>UR!E25</f>
        <v>Klassenräume</v>
      </c>
      <c r="F25" s="115" t="str">
        <f>UR!F25</f>
        <v>Linoleum</v>
      </c>
      <c r="G25" s="119">
        <f>UR!G25</f>
        <v>63.38</v>
      </c>
      <c r="H25" s="59" t="s">
        <v>163</v>
      </c>
      <c r="I25" s="55">
        <f>VLOOKUP(H25,Reinigungstage!$A$6:$C$15,3,FALSE)</f>
        <v>1</v>
      </c>
      <c r="J25" s="63">
        <f t="shared" si="0"/>
        <v>63.38</v>
      </c>
      <c r="K25" s="67"/>
      <c r="L25" s="60">
        <f t="shared" si="1"/>
        <v>0</v>
      </c>
      <c r="M25" s="58">
        <f t="shared" si="3"/>
        <v>0</v>
      </c>
      <c r="N25" s="61">
        <f>'SVS GrundR'!$H$57</f>
        <v>0</v>
      </c>
      <c r="O25" s="4">
        <f t="shared" si="4"/>
        <v>0</v>
      </c>
      <c r="P25" s="4">
        <f t="shared" si="5"/>
        <v>0</v>
      </c>
      <c r="Q25" s="61">
        <f t="shared" si="2"/>
        <v>0</v>
      </c>
    </row>
    <row r="26" spans="1:17" x14ac:dyDescent="0.2">
      <c r="A26" s="125">
        <v>25</v>
      </c>
      <c r="B26" s="111" t="str">
        <f>UR!B26</f>
        <v>EG</v>
      </c>
      <c r="C26" s="113" t="s">
        <v>238</v>
      </c>
      <c r="D26" s="115" t="str">
        <f>UR!D26</f>
        <v>Kursraum</v>
      </c>
      <c r="E26" s="114" t="str">
        <f>UR!E26</f>
        <v>Klassenräume</v>
      </c>
      <c r="F26" s="115" t="str">
        <f>UR!F26</f>
        <v>PVC</v>
      </c>
      <c r="G26" s="119">
        <f>UR!G26</f>
        <v>48.91</v>
      </c>
      <c r="H26" s="59" t="s">
        <v>163</v>
      </c>
      <c r="I26" s="55">
        <f>VLOOKUP(H26,Reinigungstage!$A$6:$C$15,3,FALSE)</f>
        <v>1</v>
      </c>
      <c r="J26" s="63">
        <f t="shared" si="0"/>
        <v>48.91</v>
      </c>
      <c r="K26" s="67"/>
      <c r="L26" s="60">
        <f t="shared" si="1"/>
        <v>0</v>
      </c>
      <c r="M26" s="58">
        <f t="shared" si="3"/>
        <v>0</v>
      </c>
      <c r="N26" s="61">
        <f>'SVS GrundR'!$H$57</f>
        <v>0</v>
      </c>
      <c r="O26" s="4">
        <f t="shared" si="4"/>
        <v>0</v>
      </c>
      <c r="P26" s="4">
        <f t="shared" si="5"/>
        <v>0</v>
      </c>
      <c r="Q26" s="61">
        <f t="shared" si="2"/>
        <v>0</v>
      </c>
    </row>
    <row r="27" spans="1:17" x14ac:dyDescent="0.2">
      <c r="A27" s="125">
        <v>26</v>
      </c>
      <c r="B27" s="111" t="str">
        <f>UR!B27</f>
        <v>EG</v>
      </c>
      <c r="C27" s="113" t="s">
        <v>239</v>
      </c>
      <c r="D27" s="115" t="str">
        <f>UR!D27</f>
        <v>Kursraum</v>
      </c>
      <c r="E27" s="114" t="str">
        <f>UR!E27</f>
        <v>Klassenräume</v>
      </c>
      <c r="F27" s="115" t="str">
        <f>UR!F27</f>
        <v>PVC</v>
      </c>
      <c r="G27" s="119">
        <f>UR!G27</f>
        <v>49.36</v>
      </c>
      <c r="H27" s="59" t="s">
        <v>163</v>
      </c>
      <c r="I27" s="55">
        <f>VLOOKUP(H27,Reinigungstage!$A$6:$C$15,3,FALSE)</f>
        <v>1</v>
      </c>
      <c r="J27" s="63">
        <f t="shared" si="0"/>
        <v>49.36</v>
      </c>
      <c r="K27" s="67"/>
      <c r="L27" s="60">
        <f t="shared" si="1"/>
        <v>0</v>
      </c>
      <c r="M27" s="58">
        <f t="shared" si="3"/>
        <v>0</v>
      </c>
      <c r="N27" s="61">
        <f>'SVS GrundR'!$H$57</f>
        <v>0</v>
      </c>
      <c r="O27" s="4">
        <f t="shared" si="4"/>
        <v>0</v>
      </c>
      <c r="P27" s="4">
        <f t="shared" si="5"/>
        <v>0</v>
      </c>
      <c r="Q27" s="61">
        <f t="shared" si="2"/>
        <v>0</v>
      </c>
    </row>
    <row r="28" spans="1:17" x14ac:dyDescent="0.2">
      <c r="A28" s="125">
        <v>27</v>
      </c>
      <c r="B28" s="111" t="str">
        <f>UR!B28</f>
        <v>EG</v>
      </c>
      <c r="C28" s="113"/>
      <c r="D28" s="115" t="str">
        <f>UR!D28</f>
        <v xml:space="preserve">Abstellraum Essenausgabe </v>
      </c>
      <c r="E28" s="114" t="str">
        <f>UR!E28</f>
        <v xml:space="preserve">Speiseräume </v>
      </c>
      <c r="F28" s="115" t="str">
        <f>UR!F28</f>
        <v>Steinfliesen</v>
      </c>
      <c r="G28" s="119">
        <f>UR!G28</f>
        <v>1.92</v>
      </c>
      <c r="H28" s="59" t="s">
        <v>163</v>
      </c>
      <c r="I28" s="55">
        <f>VLOOKUP(H28,Reinigungstage!$A$6:$C$15,3,FALSE)</f>
        <v>1</v>
      </c>
      <c r="J28" s="63">
        <f t="shared" si="0"/>
        <v>1.92</v>
      </c>
      <c r="K28" s="67"/>
      <c r="L28" s="60">
        <f t="shared" si="1"/>
        <v>0</v>
      </c>
      <c r="M28" s="58">
        <f t="shared" si="3"/>
        <v>0</v>
      </c>
      <c r="N28" s="61">
        <f>'SVS GrundR'!$H$57</f>
        <v>0</v>
      </c>
      <c r="O28" s="4">
        <f t="shared" si="4"/>
        <v>0</v>
      </c>
      <c r="P28" s="4">
        <f t="shared" si="5"/>
        <v>0</v>
      </c>
      <c r="Q28" s="61">
        <f t="shared" si="2"/>
        <v>0</v>
      </c>
    </row>
    <row r="29" spans="1:17" x14ac:dyDescent="0.2">
      <c r="A29" s="125">
        <v>28</v>
      </c>
      <c r="B29" s="111" t="str">
        <f>UR!B29</f>
        <v>EG</v>
      </c>
      <c r="C29" s="113"/>
      <c r="D29" s="115" t="str">
        <f>UR!D29</f>
        <v>Essenausgabe</v>
      </c>
      <c r="E29" s="114" t="str">
        <f>UR!E29</f>
        <v xml:space="preserve">Speiseräume </v>
      </c>
      <c r="F29" s="115" t="str">
        <f>UR!F29</f>
        <v>PVC</v>
      </c>
      <c r="G29" s="119">
        <f>UR!G29</f>
        <v>5.43</v>
      </c>
      <c r="H29" s="59" t="s">
        <v>163</v>
      </c>
      <c r="I29" s="55">
        <f>VLOOKUP(H29,Reinigungstage!$A$6:$C$15,3,FALSE)</f>
        <v>1</v>
      </c>
      <c r="J29" s="63">
        <f t="shared" si="0"/>
        <v>5.43</v>
      </c>
      <c r="K29" s="67"/>
      <c r="L29" s="60">
        <f t="shared" si="1"/>
        <v>0</v>
      </c>
      <c r="M29" s="58">
        <f t="shared" si="3"/>
        <v>0</v>
      </c>
      <c r="N29" s="61">
        <f>'SVS GrundR'!$H$57</f>
        <v>0</v>
      </c>
      <c r="O29" s="4">
        <f t="shared" si="4"/>
        <v>0</v>
      </c>
      <c r="P29" s="4">
        <f t="shared" si="5"/>
        <v>0</v>
      </c>
      <c r="Q29" s="61">
        <f t="shared" si="2"/>
        <v>0</v>
      </c>
    </row>
    <row r="30" spans="1:17" x14ac:dyDescent="0.2">
      <c r="A30" s="125">
        <v>29</v>
      </c>
      <c r="B30" s="111" t="str">
        <f>UR!B30</f>
        <v>EG</v>
      </c>
      <c r="C30" s="113" t="s">
        <v>243</v>
      </c>
      <c r="D30" s="115" t="str">
        <f>UR!D30</f>
        <v>Lager</v>
      </c>
      <c r="E30" s="114" t="str">
        <f>UR!E30</f>
        <v>Lager und Archive</v>
      </c>
      <c r="F30" s="115" t="str">
        <f>UR!F30</f>
        <v>Steinfliesen</v>
      </c>
      <c r="G30" s="119">
        <f>UR!G30</f>
        <v>20.399999999999999</v>
      </c>
      <c r="H30" s="59" t="s">
        <v>163</v>
      </c>
      <c r="I30" s="55">
        <f>VLOOKUP(H30,Reinigungstage!$A$6:$C$15,3,FALSE)</f>
        <v>1</v>
      </c>
      <c r="J30" s="63">
        <f t="shared" si="0"/>
        <v>20.399999999999999</v>
      </c>
      <c r="K30" s="67"/>
      <c r="L30" s="60">
        <f t="shared" si="1"/>
        <v>0</v>
      </c>
      <c r="M30" s="58">
        <f t="shared" si="3"/>
        <v>0</v>
      </c>
      <c r="N30" s="61">
        <f>'SVS GrundR'!$H$57</f>
        <v>0</v>
      </c>
      <c r="O30" s="4">
        <f t="shared" si="4"/>
        <v>0</v>
      </c>
      <c r="P30" s="4">
        <f t="shared" si="5"/>
        <v>0</v>
      </c>
      <c r="Q30" s="61">
        <f t="shared" si="2"/>
        <v>0</v>
      </c>
    </row>
    <row r="31" spans="1:17" x14ac:dyDescent="0.2">
      <c r="A31" s="125">
        <v>30</v>
      </c>
      <c r="B31" s="111" t="str">
        <f>UR!B31</f>
        <v>EG</v>
      </c>
      <c r="C31" s="113" t="s">
        <v>244</v>
      </c>
      <c r="D31" s="115" t="str">
        <f>UR!D31</f>
        <v>Abstellraum Sekretariat 2</v>
      </c>
      <c r="E31" s="114" t="str">
        <f>UR!E31</f>
        <v>Lager und Archive</v>
      </c>
      <c r="F31" s="115" t="str">
        <f>UR!F31</f>
        <v>PVC</v>
      </c>
      <c r="G31" s="119">
        <f>UR!G31</f>
        <v>19.79</v>
      </c>
      <c r="H31" s="59" t="s">
        <v>163</v>
      </c>
      <c r="I31" s="55">
        <f>VLOOKUP(H31,Reinigungstage!$A$6:$C$15,3,FALSE)</f>
        <v>1</v>
      </c>
      <c r="J31" s="63">
        <f t="shared" si="0"/>
        <v>19.79</v>
      </c>
      <c r="K31" s="67"/>
      <c r="L31" s="60">
        <f t="shared" si="1"/>
        <v>0</v>
      </c>
      <c r="M31" s="58">
        <f t="shared" si="3"/>
        <v>0</v>
      </c>
      <c r="N31" s="61">
        <f>'SVS GrundR'!$H$57</f>
        <v>0</v>
      </c>
      <c r="O31" s="4">
        <f t="shared" si="4"/>
        <v>0</v>
      </c>
      <c r="P31" s="4">
        <f t="shared" si="5"/>
        <v>0</v>
      </c>
      <c r="Q31" s="61">
        <f t="shared" si="2"/>
        <v>0</v>
      </c>
    </row>
    <row r="32" spans="1:17" x14ac:dyDescent="0.2">
      <c r="A32" s="125">
        <v>31</v>
      </c>
      <c r="B32" s="111" t="str">
        <f>UR!B32</f>
        <v>EG</v>
      </c>
      <c r="C32" s="113"/>
      <c r="D32" s="115" t="str">
        <f>UR!D32</f>
        <v>Vorraum N04</v>
      </c>
      <c r="E32" s="114" t="str">
        <f>UR!E32</f>
        <v>Lager und Archive</v>
      </c>
      <c r="F32" s="115" t="str">
        <f>UR!F32</f>
        <v>Linoleum</v>
      </c>
      <c r="G32" s="119">
        <f>UR!G32</f>
        <v>7.73</v>
      </c>
      <c r="H32" s="59" t="s">
        <v>163</v>
      </c>
      <c r="I32" s="55">
        <f>VLOOKUP(H32,Reinigungstage!$A$6:$C$15,3,FALSE)</f>
        <v>1</v>
      </c>
      <c r="J32" s="63">
        <f t="shared" si="0"/>
        <v>7.73</v>
      </c>
      <c r="K32" s="67"/>
      <c r="L32" s="60">
        <f t="shared" si="1"/>
        <v>0</v>
      </c>
      <c r="M32" s="58">
        <f t="shared" si="3"/>
        <v>0</v>
      </c>
      <c r="N32" s="61">
        <f>'SVS GrundR'!$H$57</f>
        <v>0</v>
      </c>
      <c r="O32" s="4">
        <f t="shared" si="4"/>
        <v>0</v>
      </c>
      <c r="P32" s="4">
        <f t="shared" si="5"/>
        <v>0</v>
      </c>
      <c r="Q32" s="61">
        <f t="shared" si="2"/>
        <v>0</v>
      </c>
    </row>
    <row r="33" spans="1:17" x14ac:dyDescent="0.2">
      <c r="A33" s="125">
        <v>32</v>
      </c>
      <c r="B33" s="111" t="str">
        <f>UR!B33</f>
        <v>EG</v>
      </c>
      <c r="C33" s="113" t="s">
        <v>246</v>
      </c>
      <c r="D33" s="115" t="str">
        <f>UR!D33</f>
        <v>Stuhllager</v>
      </c>
      <c r="E33" s="114" t="str">
        <f>UR!E33</f>
        <v>Lager und Archive</v>
      </c>
      <c r="F33" s="115" t="str">
        <f>UR!F33</f>
        <v>PVC</v>
      </c>
      <c r="G33" s="119">
        <f>UR!G33</f>
        <v>49.72</v>
      </c>
      <c r="H33" s="59" t="s">
        <v>163</v>
      </c>
      <c r="I33" s="55">
        <f>VLOOKUP(H33,Reinigungstage!$A$6:$C$15,3,FALSE)</f>
        <v>1</v>
      </c>
      <c r="J33" s="63">
        <f t="shared" si="0"/>
        <v>49.72</v>
      </c>
      <c r="K33" s="67"/>
      <c r="L33" s="60">
        <f t="shared" si="1"/>
        <v>0</v>
      </c>
      <c r="M33" s="58">
        <f t="shared" si="3"/>
        <v>0</v>
      </c>
      <c r="N33" s="61">
        <f>'SVS GrundR'!$H$57</f>
        <v>0</v>
      </c>
      <c r="O33" s="4">
        <f t="shared" si="4"/>
        <v>0</v>
      </c>
      <c r="P33" s="4">
        <f t="shared" si="5"/>
        <v>0</v>
      </c>
      <c r="Q33" s="61">
        <f t="shared" si="2"/>
        <v>0</v>
      </c>
    </row>
    <row r="34" spans="1:17" x14ac:dyDescent="0.2">
      <c r="A34" s="125">
        <v>33</v>
      </c>
      <c r="B34" s="111" t="str">
        <f>UR!B34</f>
        <v>EG</v>
      </c>
      <c r="C34" s="113" t="s">
        <v>247</v>
      </c>
      <c r="D34" s="115" t="str">
        <f>UR!D34</f>
        <v>Kopierraum</v>
      </c>
      <c r="E34" s="114" t="str">
        <f>UR!E34</f>
        <v>Lehrmittel-, Kopier- und Funktionsräume</v>
      </c>
      <c r="F34" s="115" t="str">
        <f>UR!F34</f>
        <v>PVC</v>
      </c>
      <c r="G34" s="119">
        <f>UR!G34</f>
        <v>12.09</v>
      </c>
      <c r="H34" s="59" t="s">
        <v>163</v>
      </c>
      <c r="I34" s="55">
        <f>VLOOKUP(H34,Reinigungstage!$A$6:$C$15,3,FALSE)</f>
        <v>1</v>
      </c>
      <c r="J34" s="63">
        <f t="shared" ref="J34:J65" si="6">G34*I34</f>
        <v>12.09</v>
      </c>
      <c r="K34" s="67"/>
      <c r="L34" s="60">
        <f t="shared" ref="L34:L65" si="7">IF(J34&gt;0,IF(K34&gt;0,(G34/K34)*(1/24),0),0)</f>
        <v>0</v>
      </c>
      <c r="M34" s="58">
        <f t="shared" si="3"/>
        <v>0</v>
      </c>
      <c r="N34" s="61">
        <f>'SVS GrundR'!$H$57</f>
        <v>0</v>
      </c>
      <c r="O34" s="4">
        <f t="shared" si="4"/>
        <v>0</v>
      </c>
      <c r="P34" s="4">
        <f t="shared" si="5"/>
        <v>0</v>
      </c>
      <c r="Q34" s="61">
        <f t="shared" si="2"/>
        <v>0</v>
      </c>
    </row>
    <row r="35" spans="1:17" x14ac:dyDescent="0.2">
      <c r="A35" s="125">
        <v>34</v>
      </c>
      <c r="B35" s="111" t="str">
        <f>UR!B35</f>
        <v>EG</v>
      </c>
      <c r="C35" s="113"/>
      <c r="D35" s="115" t="str">
        <f>UR!D35</f>
        <v>Durchgang O01 - O01a</v>
      </c>
      <c r="E35" s="114" t="str">
        <f>UR!E35</f>
        <v>Lehrmittel-, Kopier- und Funktionsräume</v>
      </c>
      <c r="F35" s="115" t="str">
        <f>UR!F35</f>
        <v>Stein</v>
      </c>
      <c r="G35" s="119">
        <f>UR!G35</f>
        <v>1.33</v>
      </c>
      <c r="H35" s="59" t="s">
        <v>163</v>
      </c>
      <c r="I35" s="55">
        <f>VLOOKUP(H35,Reinigungstage!$A$6:$C$15,3,FALSE)</f>
        <v>1</v>
      </c>
      <c r="J35" s="63">
        <f t="shared" si="6"/>
        <v>1.33</v>
      </c>
      <c r="K35" s="67"/>
      <c r="L35" s="60">
        <f t="shared" si="7"/>
        <v>0</v>
      </c>
      <c r="M35" s="58">
        <f t="shared" si="3"/>
        <v>0</v>
      </c>
      <c r="N35" s="61">
        <f>'SVS GrundR'!$H$57</f>
        <v>0</v>
      </c>
      <c r="O35" s="4">
        <f t="shared" si="4"/>
        <v>0</v>
      </c>
      <c r="P35" s="4">
        <f t="shared" si="5"/>
        <v>0</v>
      </c>
      <c r="Q35" s="61">
        <f t="shared" si="2"/>
        <v>0</v>
      </c>
    </row>
    <row r="36" spans="1:17" x14ac:dyDescent="0.2">
      <c r="A36" s="125">
        <v>35</v>
      </c>
      <c r="B36" s="111" t="str">
        <f>UR!B36</f>
        <v>EG</v>
      </c>
      <c r="C36" s="113" t="s">
        <v>248</v>
      </c>
      <c r="D36" s="115" t="str">
        <f>UR!D36</f>
        <v>Lehrmittelverwaltung</v>
      </c>
      <c r="E36" s="114" t="str">
        <f>UR!E36</f>
        <v>Lehrmittel-, Kopier- und Funktionsräume</v>
      </c>
      <c r="F36" s="115" t="str">
        <f>UR!F36</f>
        <v>Steinfliesen</v>
      </c>
      <c r="G36" s="119">
        <f>UR!G36</f>
        <v>31.86</v>
      </c>
      <c r="H36" s="59" t="s">
        <v>163</v>
      </c>
      <c r="I36" s="55">
        <f>VLOOKUP(H36,Reinigungstage!$A$6:$C$15,3,FALSE)</f>
        <v>1</v>
      </c>
      <c r="J36" s="63">
        <f t="shared" si="6"/>
        <v>31.86</v>
      </c>
      <c r="K36" s="67"/>
      <c r="L36" s="60">
        <f t="shared" si="7"/>
        <v>0</v>
      </c>
      <c r="M36" s="58">
        <f t="shared" si="3"/>
        <v>0</v>
      </c>
      <c r="N36" s="61">
        <f>'SVS GrundR'!$H$57</f>
        <v>0</v>
      </c>
      <c r="O36" s="4">
        <f t="shared" si="4"/>
        <v>0</v>
      </c>
      <c r="P36" s="4">
        <f t="shared" si="5"/>
        <v>0</v>
      </c>
      <c r="Q36" s="61">
        <f t="shared" si="2"/>
        <v>0</v>
      </c>
    </row>
    <row r="37" spans="1:17" x14ac:dyDescent="0.2">
      <c r="A37" s="125">
        <v>36</v>
      </c>
      <c r="B37" s="111" t="str">
        <f>UR!B37</f>
        <v>EG</v>
      </c>
      <c r="C37" s="113" t="s">
        <v>257</v>
      </c>
      <c r="D37" s="115" t="str">
        <f>UR!D37</f>
        <v>Ausstellungsraum Museum</v>
      </c>
      <c r="E37" s="114" t="str">
        <f>UR!E37</f>
        <v>Museum</v>
      </c>
      <c r="F37" s="115" t="str">
        <f>UR!F37</f>
        <v>Steinfliesen</v>
      </c>
      <c r="G37" s="119">
        <f>UR!G37</f>
        <v>99.26</v>
      </c>
      <c r="H37" s="59" t="s">
        <v>163</v>
      </c>
      <c r="I37" s="55">
        <f>VLOOKUP(H37,Reinigungstage!$A$6:$C$15,3,FALSE)</f>
        <v>1</v>
      </c>
      <c r="J37" s="63">
        <f t="shared" si="6"/>
        <v>99.26</v>
      </c>
      <c r="K37" s="67"/>
      <c r="L37" s="60">
        <f t="shared" si="7"/>
        <v>0</v>
      </c>
      <c r="M37" s="58">
        <f t="shared" si="3"/>
        <v>0</v>
      </c>
      <c r="N37" s="61">
        <f>'SVS GrundR'!$H$57</f>
        <v>0</v>
      </c>
      <c r="O37" s="4">
        <f t="shared" si="4"/>
        <v>0</v>
      </c>
      <c r="P37" s="4">
        <f t="shared" si="5"/>
        <v>0</v>
      </c>
      <c r="Q37" s="61">
        <f t="shared" si="2"/>
        <v>0</v>
      </c>
    </row>
    <row r="38" spans="1:17" x14ac:dyDescent="0.2">
      <c r="A38" s="125">
        <v>37</v>
      </c>
      <c r="B38" s="111" t="str">
        <f>UR!B38</f>
        <v>EG</v>
      </c>
      <c r="C38" s="113"/>
      <c r="D38" s="115" t="str">
        <f>UR!D38</f>
        <v>WC Ostflügel</v>
      </c>
      <c r="E38" s="114" t="str">
        <f>UR!E38</f>
        <v>Sanitärräume</v>
      </c>
      <c r="F38" s="115" t="str">
        <f>UR!F38</f>
        <v>Steinfliesen</v>
      </c>
      <c r="G38" s="119">
        <f>UR!G38</f>
        <v>2.64</v>
      </c>
      <c r="H38" s="59" t="s">
        <v>163</v>
      </c>
      <c r="I38" s="55">
        <f>VLOOKUP(H38,Reinigungstage!$A$6:$C$15,3,FALSE)</f>
        <v>1</v>
      </c>
      <c r="J38" s="63">
        <f t="shared" si="6"/>
        <v>2.64</v>
      </c>
      <c r="K38" s="67"/>
      <c r="L38" s="60">
        <f t="shared" si="7"/>
        <v>0</v>
      </c>
      <c r="M38" s="58">
        <f t="shared" si="3"/>
        <v>0</v>
      </c>
      <c r="N38" s="61">
        <f>'SVS GrundR'!$H$57</f>
        <v>0</v>
      </c>
      <c r="O38" s="4">
        <f t="shared" si="4"/>
        <v>0</v>
      </c>
      <c r="P38" s="4">
        <f t="shared" si="5"/>
        <v>0</v>
      </c>
      <c r="Q38" s="61">
        <f t="shared" si="2"/>
        <v>0</v>
      </c>
    </row>
    <row r="39" spans="1:17" x14ac:dyDescent="0.2">
      <c r="A39" s="125">
        <v>38</v>
      </c>
      <c r="B39" s="111" t="str">
        <f>UR!B39</f>
        <v>EG</v>
      </c>
      <c r="C39" s="113" t="s">
        <v>260</v>
      </c>
      <c r="D39" s="115" t="str">
        <f>UR!D39</f>
        <v>WC Damen Lehrer</v>
      </c>
      <c r="E39" s="114" t="str">
        <f>UR!E39</f>
        <v>Sanitärräume</v>
      </c>
      <c r="F39" s="115" t="str">
        <f>UR!F39</f>
        <v>Steinfliesen</v>
      </c>
      <c r="G39" s="119">
        <f>UR!G39</f>
        <v>4.8099999999999996</v>
      </c>
      <c r="H39" s="59" t="s">
        <v>163</v>
      </c>
      <c r="I39" s="55">
        <f>VLOOKUP(H39,Reinigungstage!$A$6:$C$15,3,FALSE)</f>
        <v>1</v>
      </c>
      <c r="J39" s="63">
        <f t="shared" si="6"/>
        <v>4.8099999999999996</v>
      </c>
      <c r="K39" s="67"/>
      <c r="L39" s="60">
        <f t="shared" si="7"/>
        <v>0</v>
      </c>
      <c r="M39" s="58">
        <f t="shared" si="3"/>
        <v>0</v>
      </c>
      <c r="N39" s="61">
        <f>'SVS GrundR'!$H$57</f>
        <v>0</v>
      </c>
      <c r="O39" s="4">
        <f t="shared" si="4"/>
        <v>0</v>
      </c>
      <c r="P39" s="4">
        <f t="shared" si="5"/>
        <v>0</v>
      </c>
      <c r="Q39" s="61">
        <f t="shared" si="2"/>
        <v>0</v>
      </c>
    </row>
    <row r="40" spans="1:17" x14ac:dyDescent="0.2">
      <c r="A40" s="125">
        <v>39</v>
      </c>
      <c r="B40" s="111" t="str">
        <f>UR!B40</f>
        <v>EG</v>
      </c>
      <c r="C40" s="113"/>
      <c r="D40" s="115" t="str">
        <f>UR!D40</f>
        <v>WC Mädchen Südflügel</v>
      </c>
      <c r="E40" s="114" t="str">
        <f>UR!E40</f>
        <v>Sanitärräume</v>
      </c>
      <c r="F40" s="115" t="str">
        <f>UR!F40</f>
        <v>Steinfliesen</v>
      </c>
      <c r="G40" s="119">
        <f>UR!G40</f>
        <v>5.45</v>
      </c>
      <c r="H40" s="59" t="s">
        <v>163</v>
      </c>
      <c r="I40" s="55">
        <f>VLOOKUP(H40,Reinigungstage!$A$6:$C$15,3,FALSE)</f>
        <v>1</v>
      </c>
      <c r="J40" s="63">
        <f t="shared" si="6"/>
        <v>5.45</v>
      </c>
      <c r="K40" s="67"/>
      <c r="L40" s="60">
        <f t="shared" si="7"/>
        <v>0</v>
      </c>
      <c r="M40" s="58">
        <f t="shared" si="3"/>
        <v>0</v>
      </c>
      <c r="N40" s="61">
        <f>'SVS GrundR'!$H$57</f>
        <v>0</v>
      </c>
      <c r="O40" s="4">
        <f t="shared" si="4"/>
        <v>0</v>
      </c>
      <c r="P40" s="4">
        <f t="shared" si="5"/>
        <v>0</v>
      </c>
      <c r="Q40" s="61">
        <f t="shared" si="2"/>
        <v>0</v>
      </c>
    </row>
    <row r="41" spans="1:17" x14ac:dyDescent="0.2">
      <c r="A41" s="125">
        <v>40</v>
      </c>
      <c r="B41" s="111" t="str">
        <f>UR!B41</f>
        <v>EG</v>
      </c>
      <c r="C41" s="113"/>
      <c r="D41" s="115" t="str">
        <f>UR!D41</f>
        <v>Vorraum WC Jungen Südflügel</v>
      </c>
      <c r="E41" s="114" t="str">
        <f>UR!E41</f>
        <v>Sanitärräume</v>
      </c>
      <c r="F41" s="115" t="str">
        <f>UR!F41</f>
        <v>Steinfliesen</v>
      </c>
      <c r="G41" s="119">
        <f>UR!G41</f>
        <v>4.41</v>
      </c>
      <c r="H41" s="59" t="s">
        <v>163</v>
      </c>
      <c r="I41" s="55">
        <f>VLOOKUP(H41,Reinigungstage!$A$6:$C$15,3,FALSE)</f>
        <v>1</v>
      </c>
      <c r="J41" s="63">
        <f t="shared" si="6"/>
        <v>4.41</v>
      </c>
      <c r="K41" s="67"/>
      <c r="L41" s="60">
        <f t="shared" si="7"/>
        <v>0</v>
      </c>
      <c r="M41" s="58">
        <f t="shared" si="3"/>
        <v>0</v>
      </c>
      <c r="N41" s="61">
        <f>'SVS GrundR'!$H$57</f>
        <v>0</v>
      </c>
      <c r="O41" s="4">
        <f t="shared" si="4"/>
        <v>0</v>
      </c>
      <c r="P41" s="4">
        <f t="shared" si="5"/>
        <v>0</v>
      </c>
      <c r="Q41" s="61">
        <f t="shared" si="2"/>
        <v>0</v>
      </c>
    </row>
    <row r="42" spans="1:17" x14ac:dyDescent="0.2">
      <c r="A42" s="125">
        <v>41</v>
      </c>
      <c r="B42" s="111" t="str">
        <f>UR!B42</f>
        <v>EG</v>
      </c>
      <c r="C42" s="113"/>
      <c r="D42" s="115" t="str">
        <f>UR!D42</f>
        <v>WC Jungen Südflügel</v>
      </c>
      <c r="E42" s="114" t="str">
        <f>UR!E42</f>
        <v>Sanitärräume</v>
      </c>
      <c r="F42" s="115" t="str">
        <f>UR!F42</f>
        <v>Steinfliesen</v>
      </c>
      <c r="G42" s="119">
        <f>UR!G42</f>
        <v>14.34</v>
      </c>
      <c r="H42" s="59" t="s">
        <v>163</v>
      </c>
      <c r="I42" s="55">
        <f>VLOOKUP(H42,Reinigungstage!$A$6:$C$15,3,FALSE)</f>
        <v>1</v>
      </c>
      <c r="J42" s="63">
        <f t="shared" si="6"/>
        <v>14.34</v>
      </c>
      <c r="K42" s="67"/>
      <c r="L42" s="60">
        <f t="shared" si="7"/>
        <v>0</v>
      </c>
      <c r="M42" s="58">
        <f t="shared" si="3"/>
        <v>0</v>
      </c>
      <c r="N42" s="61">
        <f>'SVS GrundR'!$H$57</f>
        <v>0</v>
      </c>
      <c r="O42" s="4">
        <f t="shared" si="4"/>
        <v>0</v>
      </c>
      <c r="P42" s="4">
        <f t="shared" si="5"/>
        <v>0</v>
      </c>
      <c r="Q42" s="61">
        <f t="shared" si="2"/>
        <v>0</v>
      </c>
    </row>
    <row r="43" spans="1:17" x14ac:dyDescent="0.2">
      <c r="A43" s="125">
        <v>42</v>
      </c>
      <c r="B43" s="111" t="str">
        <f>UR!B43</f>
        <v>EG</v>
      </c>
      <c r="C43" s="113"/>
      <c r="D43" s="115" t="str">
        <f>UR!D43</f>
        <v>Behinderten WC (Ostflügel)</v>
      </c>
      <c r="E43" s="114" t="str">
        <f>UR!E43</f>
        <v>Sanitärräume</v>
      </c>
      <c r="F43" s="115" t="str">
        <f>UR!F43</f>
        <v>Steinfliesen</v>
      </c>
      <c r="G43" s="119">
        <f>UR!G43</f>
        <v>5.83</v>
      </c>
      <c r="H43" s="59" t="s">
        <v>163</v>
      </c>
      <c r="I43" s="55">
        <f>VLOOKUP(H43,Reinigungstage!$A$6:$C$15,3,FALSE)</f>
        <v>1</v>
      </c>
      <c r="J43" s="63">
        <f t="shared" si="6"/>
        <v>5.83</v>
      </c>
      <c r="K43" s="67"/>
      <c r="L43" s="60">
        <f t="shared" si="7"/>
        <v>0</v>
      </c>
      <c r="M43" s="58">
        <f t="shared" si="3"/>
        <v>0</v>
      </c>
      <c r="N43" s="61">
        <f>'SVS GrundR'!$H$57</f>
        <v>0</v>
      </c>
      <c r="O43" s="4">
        <f t="shared" si="4"/>
        <v>0</v>
      </c>
      <c r="P43" s="4">
        <f t="shared" si="5"/>
        <v>0</v>
      </c>
      <c r="Q43" s="61">
        <f t="shared" si="2"/>
        <v>0</v>
      </c>
    </row>
    <row r="44" spans="1:17" x14ac:dyDescent="0.2">
      <c r="A44" s="125">
        <v>43</v>
      </c>
      <c r="B44" s="111" t="str">
        <f>UR!B44</f>
        <v>EG</v>
      </c>
      <c r="C44" s="113"/>
      <c r="D44" s="115" t="str">
        <f>UR!D44</f>
        <v>Vorraum WC Jungen Nordflügel</v>
      </c>
      <c r="E44" s="114" t="str">
        <f>UR!E44</f>
        <v>Sanitärräume</v>
      </c>
      <c r="F44" s="115" t="str">
        <f>UR!F44</f>
        <v>Steinfliesen</v>
      </c>
      <c r="G44" s="119">
        <f>UR!G44</f>
        <v>6.04</v>
      </c>
      <c r="H44" s="59" t="s">
        <v>163</v>
      </c>
      <c r="I44" s="55">
        <f>VLOOKUP(H44,Reinigungstage!$A$6:$C$15,3,FALSE)</f>
        <v>1</v>
      </c>
      <c r="J44" s="63">
        <f t="shared" si="6"/>
        <v>6.04</v>
      </c>
      <c r="K44" s="67"/>
      <c r="L44" s="60">
        <f t="shared" si="7"/>
        <v>0</v>
      </c>
      <c r="M44" s="58">
        <f t="shared" si="3"/>
        <v>0</v>
      </c>
      <c r="N44" s="61">
        <f>'SVS GrundR'!$H$57</f>
        <v>0</v>
      </c>
      <c r="O44" s="4">
        <f t="shared" si="4"/>
        <v>0</v>
      </c>
      <c r="P44" s="4">
        <f t="shared" si="5"/>
        <v>0</v>
      </c>
      <c r="Q44" s="61">
        <f t="shared" si="2"/>
        <v>0</v>
      </c>
    </row>
    <row r="45" spans="1:17" x14ac:dyDescent="0.2">
      <c r="A45" s="125">
        <v>44</v>
      </c>
      <c r="B45" s="111" t="str">
        <f>UR!B45</f>
        <v>EG</v>
      </c>
      <c r="C45" s="113"/>
      <c r="D45" s="115" t="str">
        <f>UR!D45</f>
        <v>WC Jungen Nordflügel</v>
      </c>
      <c r="E45" s="114" t="str">
        <f>UR!E45</f>
        <v>Sanitärräume</v>
      </c>
      <c r="F45" s="115" t="str">
        <f>UR!F45</f>
        <v>Steinfliesen</v>
      </c>
      <c r="G45" s="119">
        <f>UR!G45</f>
        <v>14.79</v>
      </c>
      <c r="H45" s="59" t="s">
        <v>163</v>
      </c>
      <c r="I45" s="55">
        <f>VLOOKUP(H45,Reinigungstage!$A$6:$C$15,3,FALSE)</f>
        <v>1</v>
      </c>
      <c r="J45" s="63">
        <f t="shared" si="6"/>
        <v>14.79</v>
      </c>
      <c r="K45" s="67"/>
      <c r="L45" s="60">
        <f t="shared" si="7"/>
        <v>0</v>
      </c>
      <c r="M45" s="58">
        <f t="shared" si="3"/>
        <v>0</v>
      </c>
      <c r="N45" s="61">
        <f>'SVS GrundR'!$H$57</f>
        <v>0</v>
      </c>
      <c r="O45" s="4">
        <f t="shared" si="4"/>
        <v>0</v>
      </c>
      <c r="P45" s="4">
        <f t="shared" si="5"/>
        <v>0</v>
      </c>
      <c r="Q45" s="61">
        <f t="shared" si="2"/>
        <v>0</v>
      </c>
    </row>
    <row r="46" spans="1:17" x14ac:dyDescent="0.2">
      <c r="A46" s="125">
        <v>45</v>
      </c>
      <c r="B46" s="111" t="str">
        <f>UR!B46</f>
        <v>EG</v>
      </c>
      <c r="C46" s="113"/>
      <c r="D46" s="115" t="str">
        <f>UR!D46</f>
        <v>WC Mädchen Nordflügel</v>
      </c>
      <c r="E46" s="114" t="str">
        <f>UR!E46</f>
        <v>Sanitärräume</v>
      </c>
      <c r="F46" s="115" t="str">
        <f>UR!F46</f>
        <v>Steinfliesen</v>
      </c>
      <c r="G46" s="119">
        <f>UR!G46</f>
        <v>5.51</v>
      </c>
      <c r="H46" s="59" t="s">
        <v>163</v>
      </c>
      <c r="I46" s="55">
        <f>VLOOKUP(H46,Reinigungstage!$A$6:$C$15,3,FALSE)</f>
        <v>1</v>
      </c>
      <c r="J46" s="63">
        <f t="shared" si="6"/>
        <v>5.51</v>
      </c>
      <c r="K46" s="67"/>
      <c r="L46" s="60">
        <f t="shared" si="7"/>
        <v>0</v>
      </c>
      <c r="M46" s="58">
        <f t="shared" si="3"/>
        <v>0</v>
      </c>
      <c r="N46" s="61">
        <f>'SVS GrundR'!$H$57</f>
        <v>0</v>
      </c>
      <c r="O46" s="4">
        <f t="shared" si="4"/>
        <v>0</v>
      </c>
      <c r="P46" s="4">
        <f t="shared" si="5"/>
        <v>0</v>
      </c>
      <c r="Q46" s="61">
        <f t="shared" si="2"/>
        <v>0</v>
      </c>
    </row>
    <row r="47" spans="1:17" x14ac:dyDescent="0.2">
      <c r="A47" s="125">
        <v>46</v>
      </c>
      <c r="B47" s="111" t="str">
        <f>UR!B47</f>
        <v>EG</v>
      </c>
      <c r="C47" s="113" t="s">
        <v>261</v>
      </c>
      <c r="D47" s="115" t="str">
        <f>UR!D47</f>
        <v>Behinderten WC</v>
      </c>
      <c r="E47" s="114" t="str">
        <f>UR!E47</f>
        <v>Sanitärräume</v>
      </c>
      <c r="F47" s="115" t="str">
        <f>UR!F47</f>
        <v>Steinfliesen</v>
      </c>
      <c r="G47" s="119">
        <f>UR!G47</f>
        <v>9.74</v>
      </c>
      <c r="H47" s="59" t="s">
        <v>163</v>
      </c>
      <c r="I47" s="55">
        <f>VLOOKUP(H47,Reinigungstage!$A$6:$C$15,3,FALSE)</f>
        <v>1</v>
      </c>
      <c r="J47" s="63">
        <f t="shared" si="6"/>
        <v>9.74</v>
      </c>
      <c r="K47" s="67"/>
      <c r="L47" s="60">
        <f t="shared" si="7"/>
        <v>0</v>
      </c>
      <c r="M47" s="58">
        <f t="shared" si="3"/>
        <v>0</v>
      </c>
      <c r="N47" s="61">
        <f>'SVS GrundR'!$H$57</f>
        <v>0</v>
      </c>
      <c r="O47" s="4">
        <f t="shared" si="4"/>
        <v>0</v>
      </c>
      <c r="P47" s="4">
        <f t="shared" si="5"/>
        <v>0</v>
      </c>
      <c r="Q47" s="61">
        <f t="shared" si="2"/>
        <v>0</v>
      </c>
    </row>
    <row r="48" spans="1:17" x14ac:dyDescent="0.2">
      <c r="A48" s="125">
        <v>47</v>
      </c>
      <c r="B48" s="111" t="str">
        <f>UR!B48</f>
        <v>EG</v>
      </c>
      <c r="C48" s="113" t="s">
        <v>262</v>
      </c>
      <c r="D48" s="115" t="str">
        <f>UR!D48</f>
        <v>WC</v>
      </c>
      <c r="E48" s="114" t="str">
        <f>UR!E48</f>
        <v>Sanitärräume</v>
      </c>
      <c r="F48" s="115" t="str">
        <f>UR!F48</f>
        <v>Steinfliesen</v>
      </c>
      <c r="G48" s="119">
        <f>UR!G48</f>
        <v>3.63</v>
      </c>
      <c r="H48" s="59" t="s">
        <v>163</v>
      </c>
      <c r="I48" s="55">
        <f>VLOOKUP(H48,Reinigungstage!$A$6:$C$15,3,FALSE)</f>
        <v>1</v>
      </c>
      <c r="J48" s="63">
        <f t="shared" si="6"/>
        <v>3.63</v>
      </c>
      <c r="K48" s="67"/>
      <c r="L48" s="60">
        <f t="shared" si="7"/>
        <v>0</v>
      </c>
      <c r="M48" s="58">
        <f t="shared" si="3"/>
        <v>0</v>
      </c>
      <c r="N48" s="61">
        <f>'SVS GrundR'!$H$57</f>
        <v>0</v>
      </c>
      <c r="O48" s="4">
        <f t="shared" si="4"/>
        <v>0</v>
      </c>
      <c r="P48" s="4">
        <f t="shared" si="5"/>
        <v>0</v>
      </c>
      <c r="Q48" s="61">
        <f t="shared" si="2"/>
        <v>0</v>
      </c>
    </row>
    <row r="49" spans="1:17" x14ac:dyDescent="0.2">
      <c r="A49" s="125">
        <v>48</v>
      </c>
      <c r="B49" s="111" t="str">
        <f>UR!B49</f>
        <v>EG</v>
      </c>
      <c r="C49" s="113" t="s">
        <v>267</v>
      </c>
      <c r="D49" s="115" t="str">
        <f>UR!D49</f>
        <v>Server neben O03</v>
      </c>
      <c r="E49" s="114" t="str">
        <f>UR!E49</f>
        <v>Keine Reinigung bzw. auf Anforderung</v>
      </c>
      <c r="F49" s="115" t="str">
        <f>UR!F49</f>
        <v>PVC</v>
      </c>
      <c r="G49" s="119">
        <f>UR!G49</f>
        <v>5.6</v>
      </c>
      <c r="H49" s="59" t="s">
        <v>35</v>
      </c>
      <c r="I49" s="55">
        <f>VLOOKUP(H49,Reinigungstage!$A$6:$C$15,3,FALSE)</f>
        <v>0</v>
      </c>
      <c r="J49" s="63">
        <f t="shared" si="6"/>
        <v>0</v>
      </c>
      <c r="K49" s="67"/>
      <c r="L49" s="60">
        <f t="shared" si="7"/>
        <v>0</v>
      </c>
      <c r="M49" s="58">
        <f t="shared" si="3"/>
        <v>0</v>
      </c>
      <c r="N49" s="61">
        <f>'SVS GrundR'!$H$57</f>
        <v>0</v>
      </c>
      <c r="O49" s="4">
        <f t="shared" si="4"/>
        <v>0</v>
      </c>
      <c r="P49" s="4">
        <f t="shared" si="5"/>
        <v>0</v>
      </c>
      <c r="Q49" s="61">
        <f t="shared" si="2"/>
        <v>0</v>
      </c>
    </row>
    <row r="50" spans="1:17" x14ac:dyDescent="0.2">
      <c r="A50" s="125">
        <v>49</v>
      </c>
      <c r="B50" s="111" t="str">
        <f>UR!B50</f>
        <v>EG</v>
      </c>
      <c r="C50" s="113"/>
      <c r="D50" s="115" t="str">
        <f>UR!D50</f>
        <v>Technikraum in Behinderten WC (Ostflügel)</v>
      </c>
      <c r="E50" s="114" t="str">
        <f>UR!E50</f>
        <v>Keine Reinigung bzw. auf Anforderung</v>
      </c>
      <c r="F50" s="115" t="str">
        <f>UR!F50</f>
        <v>Steinfliesen</v>
      </c>
      <c r="G50" s="119">
        <f>UR!G50</f>
        <v>3.02</v>
      </c>
      <c r="H50" s="59" t="s">
        <v>35</v>
      </c>
      <c r="I50" s="55">
        <f>VLOOKUP(H50,Reinigungstage!$A$6:$C$15,3,FALSE)</f>
        <v>0</v>
      </c>
      <c r="J50" s="63">
        <f t="shared" si="6"/>
        <v>0</v>
      </c>
      <c r="K50" s="67"/>
      <c r="L50" s="60">
        <f t="shared" si="7"/>
        <v>0</v>
      </c>
      <c r="M50" s="58">
        <f t="shared" si="3"/>
        <v>0</v>
      </c>
      <c r="N50" s="61">
        <f>'SVS GrundR'!$H$57</f>
        <v>0</v>
      </c>
      <c r="O50" s="4">
        <f t="shared" si="4"/>
        <v>0</v>
      </c>
      <c r="P50" s="4">
        <f t="shared" si="5"/>
        <v>0</v>
      </c>
      <c r="Q50" s="61">
        <f t="shared" si="2"/>
        <v>0</v>
      </c>
    </row>
    <row r="51" spans="1:17" x14ac:dyDescent="0.2">
      <c r="A51" s="125">
        <v>50</v>
      </c>
      <c r="B51" s="111" t="str">
        <f>UR!B51</f>
        <v>EG</v>
      </c>
      <c r="C51" s="113"/>
      <c r="D51" s="115" t="str">
        <f>UR!D51</f>
        <v>Aufgang zur Empore Ostflügel</v>
      </c>
      <c r="E51" s="114" t="str">
        <f>UR!E51</f>
        <v>Treppenhäuser</v>
      </c>
      <c r="F51" s="115" t="str">
        <f>UR!F51</f>
        <v>Stein / Holz</v>
      </c>
      <c r="G51" s="119">
        <f>UR!G51</f>
        <v>9.9937999999999985</v>
      </c>
      <c r="H51" s="59" t="s">
        <v>163</v>
      </c>
      <c r="I51" s="55">
        <f>VLOOKUP(H51,Reinigungstage!$A$6:$C$15,3,FALSE)</f>
        <v>1</v>
      </c>
      <c r="J51" s="63">
        <f t="shared" si="6"/>
        <v>9.9937999999999985</v>
      </c>
      <c r="K51" s="67"/>
      <c r="L51" s="60">
        <f t="shared" si="7"/>
        <v>0</v>
      </c>
      <c r="M51" s="58">
        <f t="shared" si="3"/>
        <v>0</v>
      </c>
      <c r="N51" s="61">
        <f>'SVS GrundR'!$H$57</f>
        <v>0</v>
      </c>
      <c r="O51" s="4">
        <f t="shared" si="4"/>
        <v>0</v>
      </c>
      <c r="P51" s="4">
        <f t="shared" si="5"/>
        <v>0</v>
      </c>
      <c r="Q51" s="61">
        <f t="shared" si="2"/>
        <v>0</v>
      </c>
    </row>
    <row r="52" spans="1:17" x14ac:dyDescent="0.2">
      <c r="A52" s="125">
        <v>51</v>
      </c>
      <c r="B52" s="111" t="str">
        <f>UR!B52</f>
        <v>EG</v>
      </c>
      <c r="C52" s="113"/>
      <c r="D52" s="115" t="str">
        <f>UR!D52</f>
        <v>Aufzug</v>
      </c>
      <c r="E52" s="114" t="str">
        <f>UR!E52</f>
        <v>Treppenhäuser</v>
      </c>
      <c r="F52" s="115" t="str">
        <f>UR!F52</f>
        <v>Noppenboden</v>
      </c>
      <c r="G52" s="119">
        <f>UR!G52</f>
        <v>1.58</v>
      </c>
      <c r="H52" s="59" t="s">
        <v>163</v>
      </c>
      <c r="I52" s="55">
        <f>VLOOKUP(H52,Reinigungstage!$A$6:$C$15,3,FALSE)</f>
        <v>1</v>
      </c>
      <c r="J52" s="63">
        <f t="shared" si="6"/>
        <v>1.58</v>
      </c>
      <c r="K52" s="67"/>
      <c r="L52" s="60">
        <f t="shared" si="7"/>
        <v>0</v>
      </c>
      <c r="M52" s="58">
        <f t="shared" si="3"/>
        <v>0</v>
      </c>
      <c r="N52" s="61">
        <f>'SVS GrundR'!$H$57</f>
        <v>0</v>
      </c>
      <c r="O52" s="4">
        <f t="shared" si="4"/>
        <v>0</v>
      </c>
      <c r="P52" s="4">
        <f t="shared" si="5"/>
        <v>0</v>
      </c>
      <c r="Q52" s="61">
        <f t="shared" si="2"/>
        <v>0</v>
      </c>
    </row>
    <row r="53" spans="1:17" x14ac:dyDescent="0.2">
      <c r="A53" s="125">
        <v>52</v>
      </c>
      <c r="B53" s="111" t="str">
        <f>UR!B53</f>
        <v>EG</v>
      </c>
      <c r="C53" s="113"/>
      <c r="D53" s="115" t="str">
        <f>UR!D53</f>
        <v>Treppenhaus EG - 1. OG</v>
      </c>
      <c r="E53" s="114" t="str">
        <f>UR!E53</f>
        <v>Treppenhäuser</v>
      </c>
      <c r="F53" s="115" t="str">
        <f>UR!F53</f>
        <v>Stein</v>
      </c>
      <c r="G53" s="119">
        <f>UR!G53</f>
        <v>18.010000000000002</v>
      </c>
      <c r="H53" s="59" t="s">
        <v>163</v>
      </c>
      <c r="I53" s="55">
        <f>VLOOKUP(H53,Reinigungstage!$A$6:$C$15,3,FALSE)</f>
        <v>1</v>
      </c>
      <c r="J53" s="63">
        <f t="shared" si="6"/>
        <v>18.010000000000002</v>
      </c>
      <c r="K53" s="67"/>
      <c r="L53" s="60">
        <f t="shared" si="7"/>
        <v>0</v>
      </c>
      <c r="M53" s="58">
        <f t="shared" si="3"/>
        <v>0</v>
      </c>
      <c r="N53" s="61">
        <f>'SVS GrundR'!$H$57</f>
        <v>0</v>
      </c>
      <c r="O53" s="4">
        <f t="shared" si="4"/>
        <v>0</v>
      </c>
      <c r="P53" s="4">
        <f t="shared" si="5"/>
        <v>0</v>
      </c>
      <c r="Q53" s="61">
        <f t="shared" si="2"/>
        <v>0</v>
      </c>
    </row>
    <row r="54" spans="1:17" x14ac:dyDescent="0.2">
      <c r="A54" s="125">
        <v>53</v>
      </c>
      <c r="B54" s="111" t="str">
        <f>UR!B54</f>
        <v>EG</v>
      </c>
      <c r="C54" s="113"/>
      <c r="D54" s="115" t="str">
        <f>UR!D54</f>
        <v>Schloßkapelle Erdgeschoss</v>
      </c>
      <c r="E54" s="114" t="str">
        <f>UR!E54</f>
        <v>Veranstaltungsräume</v>
      </c>
      <c r="F54" s="115" t="str">
        <f>UR!F54</f>
        <v>Stein</v>
      </c>
      <c r="G54" s="119">
        <f>UR!G54</f>
        <v>143.44000000000003</v>
      </c>
      <c r="H54" s="59" t="s">
        <v>163</v>
      </c>
      <c r="I54" s="55">
        <f>VLOOKUP(H54,Reinigungstage!$A$6:$C$15,3,FALSE)</f>
        <v>1</v>
      </c>
      <c r="J54" s="63">
        <f t="shared" si="6"/>
        <v>143.44000000000003</v>
      </c>
      <c r="K54" s="67"/>
      <c r="L54" s="60">
        <f t="shared" si="7"/>
        <v>0</v>
      </c>
      <c r="M54" s="58">
        <f t="shared" si="3"/>
        <v>0</v>
      </c>
      <c r="N54" s="61">
        <f>'SVS GrundR'!$H$57</f>
        <v>0</v>
      </c>
      <c r="O54" s="4">
        <f t="shared" si="4"/>
        <v>0</v>
      </c>
      <c r="P54" s="4">
        <f t="shared" si="5"/>
        <v>0</v>
      </c>
      <c r="Q54" s="61">
        <f t="shared" si="2"/>
        <v>0</v>
      </c>
    </row>
    <row r="55" spans="1:17" x14ac:dyDescent="0.2">
      <c r="A55" s="125">
        <v>54</v>
      </c>
      <c r="B55" s="111" t="str">
        <f>UR!B55</f>
        <v>EG</v>
      </c>
      <c r="C55" s="113"/>
      <c r="D55" s="115" t="str">
        <f>UR!D55</f>
        <v>Pädagogisches Zentrum</v>
      </c>
      <c r="E55" s="114" t="str">
        <f>UR!E55</f>
        <v xml:space="preserve">Speiseräume </v>
      </c>
      <c r="F55" s="115" t="str">
        <f>UR!F55</f>
        <v>Steinfliesen</v>
      </c>
      <c r="G55" s="119">
        <f>UR!G55</f>
        <v>632.37</v>
      </c>
      <c r="H55" s="59" t="s">
        <v>163</v>
      </c>
      <c r="I55" s="55">
        <f>VLOOKUP(H55,Reinigungstage!$A$6:$C$15,3,FALSE)</f>
        <v>1</v>
      </c>
      <c r="J55" s="63">
        <f t="shared" si="6"/>
        <v>632.37</v>
      </c>
      <c r="K55" s="67"/>
      <c r="L55" s="60">
        <f t="shared" si="7"/>
        <v>0</v>
      </c>
      <c r="M55" s="58">
        <f t="shared" si="3"/>
        <v>0</v>
      </c>
      <c r="N55" s="61">
        <f>'SVS GrundR'!$H$57</f>
        <v>0</v>
      </c>
      <c r="O55" s="4">
        <f t="shared" si="4"/>
        <v>0</v>
      </c>
      <c r="P55" s="4">
        <f t="shared" si="5"/>
        <v>0</v>
      </c>
      <c r="Q55" s="61">
        <f t="shared" si="2"/>
        <v>0</v>
      </c>
    </row>
    <row r="56" spans="1:17" x14ac:dyDescent="0.2">
      <c r="A56" s="125">
        <v>55</v>
      </c>
      <c r="B56" s="111" t="str">
        <f>UR!B56</f>
        <v>EG</v>
      </c>
      <c r="C56" s="113"/>
      <c r="D56" s="115" t="str">
        <f>UR!D56</f>
        <v>Notausgang Ostflügel</v>
      </c>
      <c r="E56" s="114" t="str">
        <f>UR!E56</f>
        <v>Verkehrsflächen</v>
      </c>
      <c r="F56" s="115" t="str">
        <f>UR!F56</f>
        <v>Stein</v>
      </c>
      <c r="G56" s="119">
        <f>UR!G56</f>
        <v>3.13</v>
      </c>
      <c r="H56" s="59" t="s">
        <v>163</v>
      </c>
      <c r="I56" s="55">
        <f>VLOOKUP(H56,Reinigungstage!$A$6:$C$15,3,FALSE)</f>
        <v>1</v>
      </c>
      <c r="J56" s="63">
        <f t="shared" si="6"/>
        <v>3.13</v>
      </c>
      <c r="K56" s="67"/>
      <c r="L56" s="60">
        <f t="shared" si="7"/>
        <v>0</v>
      </c>
      <c r="M56" s="58">
        <f t="shared" si="3"/>
        <v>0</v>
      </c>
      <c r="N56" s="61">
        <f>'SVS GrundR'!$H$57</f>
        <v>0</v>
      </c>
      <c r="O56" s="4">
        <f t="shared" si="4"/>
        <v>0</v>
      </c>
      <c r="P56" s="4">
        <f t="shared" si="5"/>
        <v>0</v>
      </c>
      <c r="Q56" s="61">
        <f t="shared" si="2"/>
        <v>0</v>
      </c>
    </row>
    <row r="57" spans="1:17" x14ac:dyDescent="0.2">
      <c r="A57" s="125">
        <v>56</v>
      </c>
      <c r="B57" s="111" t="str">
        <f>UR!B57</f>
        <v>EG</v>
      </c>
      <c r="C57" s="113"/>
      <c r="D57" s="115" t="str">
        <f>UR!D57</f>
        <v>Flur vor O06 - O08</v>
      </c>
      <c r="E57" s="114" t="str">
        <f>UR!E57</f>
        <v>Verkehrsflächen</v>
      </c>
      <c r="F57" s="115" t="str">
        <f>UR!F57</f>
        <v>Stein</v>
      </c>
      <c r="G57" s="119">
        <f>UR!G57</f>
        <v>36.42</v>
      </c>
      <c r="H57" s="59" t="s">
        <v>163</v>
      </c>
      <c r="I57" s="55">
        <f>VLOOKUP(H57,Reinigungstage!$A$6:$C$15,3,FALSE)</f>
        <v>1</v>
      </c>
      <c r="J57" s="63">
        <f t="shared" si="6"/>
        <v>36.42</v>
      </c>
      <c r="K57" s="67"/>
      <c r="L57" s="60">
        <f t="shared" si="7"/>
        <v>0</v>
      </c>
      <c r="M57" s="58">
        <f t="shared" si="3"/>
        <v>0</v>
      </c>
      <c r="N57" s="61">
        <f>'SVS GrundR'!$H$57</f>
        <v>0</v>
      </c>
      <c r="O57" s="4">
        <f t="shared" si="4"/>
        <v>0</v>
      </c>
      <c r="P57" s="4">
        <f t="shared" si="5"/>
        <v>0</v>
      </c>
      <c r="Q57" s="61">
        <f t="shared" si="2"/>
        <v>0</v>
      </c>
    </row>
    <row r="58" spans="1:17" x14ac:dyDescent="0.2">
      <c r="A58" s="125">
        <v>57</v>
      </c>
      <c r="B58" s="111" t="str">
        <f>UR!B58</f>
        <v>EG</v>
      </c>
      <c r="C58" s="113"/>
      <c r="D58" s="115" t="str">
        <f>UR!D58</f>
        <v>Flur vor O03 - O05</v>
      </c>
      <c r="E58" s="114" t="str">
        <f>UR!E58</f>
        <v>Verkehrsflächen</v>
      </c>
      <c r="F58" s="115" t="str">
        <f>UR!F58</f>
        <v>Stein</v>
      </c>
      <c r="G58" s="119">
        <f>UR!G58</f>
        <v>42.174399999999999</v>
      </c>
      <c r="H58" s="59" t="s">
        <v>163</v>
      </c>
      <c r="I58" s="55">
        <f>VLOOKUP(H58,Reinigungstage!$A$6:$C$15,3,FALSE)</f>
        <v>1</v>
      </c>
      <c r="J58" s="63">
        <f t="shared" si="6"/>
        <v>42.174399999999999</v>
      </c>
      <c r="K58" s="67"/>
      <c r="L58" s="60">
        <f t="shared" si="7"/>
        <v>0</v>
      </c>
      <c r="M58" s="58">
        <f t="shared" si="3"/>
        <v>0</v>
      </c>
      <c r="N58" s="61">
        <f>'SVS GrundR'!$H$57</f>
        <v>0</v>
      </c>
      <c r="O58" s="4">
        <f t="shared" si="4"/>
        <v>0</v>
      </c>
      <c r="P58" s="4">
        <f t="shared" si="5"/>
        <v>0</v>
      </c>
      <c r="Q58" s="61">
        <f t="shared" si="2"/>
        <v>0</v>
      </c>
    </row>
    <row r="59" spans="1:17" x14ac:dyDescent="0.2">
      <c r="A59" s="125">
        <v>58</v>
      </c>
      <c r="B59" s="111" t="str">
        <f>UR!B59</f>
        <v>EG</v>
      </c>
      <c r="C59" s="113"/>
      <c r="D59" s="115" t="str">
        <f>UR!D59</f>
        <v>Flur vor Treppenlift Ostflügel</v>
      </c>
      <c r="E59" s="114" t="str">
        <f>UR!E59</f>
        <v>Verkehrsflächen</v>
      </c>
      <c r="F59" s="115" t="str">
        <f>UR!F59</f>
        <v>Stein</v>
      </c>
      <c r="G59" s="119">
        <f>UR!G59</f>
        <v>20.3</v>
      </c>
      <c r="H59" s="59" t="s">
        <v>163</v>
      </c>
      <c r="I59" s="55">
        <f>VLOOKUP(H59,Reinigungstage!$A$6:$C$15,3,FALSE)</f>
        <v>1</v>
      </c>
      <c r="J59" s="63">
        <f t="shared" si="6"/>
        <v>20.3</v>
      </c>
      <c r="K59" s="67"/>
      <c r="L59" s="60">
        <f t="shared" si="7"/>
        <v>0</v>
      </c>
      <c r="M59" s="58">
        <f t="shared" si="3"/>
        <v>0</v>
      </c>
      <c r="N59" s="61">
        <f>'SVS GrundR'!$H$57</f>
        <v>0</v>
      </c>
      <c r="O59" s="4">
        <f t="shared" si="4"/>
        <v>0</v>
      </c>
      <c r="P59" s="4">
        <f t="shared" si="5"/>
        <v>0</v>
      </c>
      <c r="Q59" s="61">
        <f t="shared" si="2"/>
        <v>0</v>
      </c>
    </row>
    <row r="60" spans="1:17" x14ac:dyDescent="0.2">
      <c r="A60" s="125">
        <v>59</v>
      </c>
      <c r="B60" s="111" t="str">
        <f>UR!B60</f>
        <v>EG</v>
      </c>
      <c r="C60" s="113"/>
      <c r="D60" s="115" t="str">
        <f>UR!D60</f>
        <v>Flur vor O01</v>
      </c>
      <c r="E60" s="114" t="str">
        <f>UR!E60</f>
        <v>Verkehrsflächen</v>
      </c>
      <c r="F60" s="115" t="str">
        <f>UR!F60</f>
        <v>Steinfliesen</v>
      </c>
      <c r="G60" s="119">
        <f>UR!G60</f>
        <v>12.268699999999999</v>
      </c>
      <c r="H60" s="59" t="s">
        <v>163</v>
      </c>
      <c r="I60" s="55">
        <f>VLOOKUP(H60,Reinigungstage!$A$6:$C$15,3,FALSE)</f>
        <v>1</v>
      </c>
      <c r="J60" s="63">
        <f t="shared" si="6"/>
        <v>12.268699999999999</v>
      </c>
      <c r="K60" s="67"/>
      <c r="L60" s="60">
        <f t="shared" si="7"/>
        <v>0</v>
      </c>
      <c r="M60" s="58">
        <f t="shared" si="3"/>
        <v>0</v>
      </c>
      <c r="N60" s="61">
        <f>'SVS GrundR'!$H$57</f>
        <v>0</v>
      </c>
      <c r="O60" s="4">
        <f t="shared" si="4"/>
        <v>0</v>
      </c>
      <c r="P60" s="4">
        <f t="shared" si="5"/>
        <v>0</v>
      </c>
      <c r="Q60" s="61">
        <f t="shared" si="2"/>
        <v>0</v>
      </c>
    </row>
    <row r="61" spans="1:17" x14ac:dyDescent="0.2">
      <c r="A61" s="125">
        <v>60</v>
      </c>
      <c r="B61" s="111" t="str">
        <f>UR!B61</f>
        <v>EG</v>
      </c>
      <c r="C61" s="113"/>
      <c r="D61" s="115" t="str">
        <f>UR!D61</f>
        <v>Eingang Ostflügel/Museum</v>
      </c>
      <c r="E61" s="114" t="str">
        <f>UR!E61</f>
        <v>Verkehrsflächen</v>
      </c>
      <c r="F61" s="115" t="str">
        <f>UR!F61</f>
        <v>Stein</v>
      </c>
      <c r="G61" s="119">
        <f>UR!G61</f>
        <v>16.27</v>
      </c>
      <c r="H61" s="59" t="s">
        <v>163</v>
      </c>
      <c r="I61" s="55">
        <f>VLOOKUP(H61,Reinigungstage!$A$6:$C$15,3,FALSE)</f>
        <v>1</v>
      </c>
      <c r="J61" s="63">
        <f t="shared" si="6"/>
        <v>16.27</v>
      </c>
      <c r="K61" s="67"/>
      <c r="L61" s="60">
        <f t="shared" si="7"/>
        <v>0</v>
      </c>
      <c r="M61" s="58">
        <f t="shared" si="3"/>
        <v>0</v>
      </c>
      <c r="N61" s="61">
        <f>'SVS GrundR'!$H$57</f>
        <v>0</v>
      </c>
      <c r="O61" s="4">
        <f t="shared" si="4"/>
        <v>0</v>
      </c>
      <c r="P61" s="4">
        <f t="shared" si="5"/>
        <v>0</v>
      </c>
      <c r="Q61" s="61">
        <f t="shared" si="2"/>
        <v>0</v>
      </c>
    </row>
    <row r="62" spans="1:17" x14ac:dyDescent="0.2">
      <c r="A62" s="125">
        <v>61</v>
      </c>
      <c r="B62" s="111" t="str">
        <f>UR!B62</f>
        <v>EG</v>
      </c>
      <c r="C62" s="113"/>
      <c r="D62" s="115" t="str">
        <f>UR!D62</f>
        <v>Flur vor S04 - S07</v>
      </c>
      <c r="E62" s="114" t="str">
        <f>UR!E62</f>
        <v>Verkehrsflächen</v>
      </c>
      <c r="F62" s="115" t="str">
        <f>UR!F62</f>
        <v>Steinfliesen</v>
      </c>
      <c r="G62" s="119">
        <f>UR!G62</f>
        <v>108.49000000000001</v>
      </c>
      <c r="H62" s="59" t="s">
        <v>163</v>
      </c>
      <c r="I62" s="55">
        <f>VLOOKUP(H62,Reinigungstage!$A$6:$C$15,3,FALSE)</f>
        <v>1</v>
      </c>
      <c r="J62" s="63">
        <f t="shared" si="6"/>
        <v>108.49000000000001</v>
      </c>
      <c r="K62" s="67"/>
      <c r="L62" s="60">
        <f t="shared" si="7"/>
        <v>0</v>
      </c>
      <c r="M62" s="58">
        <f t="shared" si="3"/>
        <v>0</v>
      </c>
      <c r="N62" s="61">
        <f>'SVS GrundR'!$H$57</f>
        <v>0</v>
      </c>
      <c r="O62" s="4">
        <f t="shared" si="4"/>
        <v>0</v>
      </c>
      <c r="P62" s="4">
        <f t="shared" si="5"/>
        <v>0</v>
      </c>
      <c r="Q62" s="61">
        <f t="shared" si="2"/>
        <v>0</v>
      </c>
    </row>
    <row r="63" spans="1:17" x14ac:dyDescent="0.2">
      <c r="A63" s="125">
        <v>62</v>
      </c>
      <c r="B63" s="111" t="str">
        <f>UR!B63</f>
        <v>EG</v>
      </c>
      <c r="C63" s="113"/>
      <c r="D63" s="115" t="str">
        <f>UR!D63</f>
        <v>Flur vor S02/S03</v>
      </c>
      <c r="E63" s="114" t="str">
        <f>UR!E63</f>
        <v>Verkehrsflächen</v>
      </c>
      <c r="F63" s="115" t="str">
        <f>UR!F63</f>
        <v>Steinfliesen</v>
      </c>
      <c r="G63" s="119">
        <f>UR!G63</f>
        <v>70.78</v>
      </c>
      <c r="H63" s="59" t="s">
        <v>163</v>
      </c>
      <c r="I63" s="55">
        <f>VLOOKUP(H63,Reinigungstage!$A$6:$C$15,3,FALSE)</f>
        <v>1</v>
      </c>
      <c r="J63" s="63">
        <f t="shared" si="6"/>
        <v>70.78</v>
      </c>
      <c r="K63" s="67"/>
      <c r="L63" s="60">
        <f t="shared" si="7"/>
        <v>0</v>
      </c>
      <c r="M63" s="58">
        <f t="shared" si="3"/>
        <v>0</v>
      </c>
      <c r="N63" s="61">
        <f>'SVS GrundR'!$H$57</f>
        <v>0</v>
      </c>
      <c r="O63" s="4">
        <f t="shared" si="4"/>
        <v>0</v>
      </c>
      <c r="P63" s="4">
        <f t="shared" si="5"/>
        <v>0</v>
      </c>
      <c r="Q63" s="61">
        <f t="shared" si="2"/>
        <v>0</v>
      </c>
    </row>
    <row r="64" spans="1:17" x14ac:dyDescent="0.2">
      <c r="A64" s="125">
        <v>63</v>
      </c>
      <c r="B64" s="111" t="str">
        <f>UR!B64</f>
        <v>EG</v>
      </c>
      <c r="C64" s="113"/>
      <c r="D64" s="115" t="str">
        <f>UR!D64</f>
        <v>Flur vor S01</v>
      </c>
      <c r="E64" s="114" t="str">
        <f>UR!E64</f>
        <v>Verkehrsflächen</v>
      </c>
      <c r="F64" s="115" t="str">
        <f>UR!F64</f>
        <v>Steinfliesen</v>
      </c>
      <c r="G64" s="119">
        <f>UR!G64</f>
        <v>16.79</v>
      </c>
      <c r="H64" s="59" t="s">
        <v>163</v>
      </c>
      <c r="I64" s="55">
        <f>VLOOKUP(H64,Reinigungstage!$A$6:$C$15,3,FALSE)</f>
        <v>1</v>
      </c>
      <c r="J64" s="63">
        <f t="shared" si="6"/>
        <v>16.79</v>
      </c>
      <c r="K64" s="67"/>
      <c r="L64" s="60">
        <f t="shared" si="7"/>
        <v>0</v>
      </c>
      <c r="M64" s="58">
        <f t="shared" si="3"/>
        <v>0</v>
      </c>
      <c r="N64" s="61">
        <f>'SVS GrundR'!$H$57</f>
        <v>0</v>
      </c>
      <c r="O64" s="4">
        <f t="shared" si="4"/>
        <v>0</v>
      </c>
      <c r="P64" s="4">
        <f t="shared" si="5"/>
        <v>0</v>
      </c>
      <c r="Q64" s="61">
        <f t="shared" si="2"/>
        <v>0</v>
      </c>
    </row>
    <row r="65" spans="1:17" x14ac:dyDescent="0.2">
      <c r="A65" s="125">
        <v>64</v>
      </c>
      <c r="B65" s="111" t="str">
        <f>UR!B65</f>
        <v>EG</v>
      </c>
      <c r="C65" s="113"/>
      <c r="D65" s="115" t="str">
        <f>UR!D65</f>
        <v>Eingang Südflügel</v>
      </c>
      <c r="E65" s="114" t="str">
        <f>UR!E65</f>
        <v>Verkehrsflächen</v>
      </c>
      <c r="F65" s="115" t="str">
        <f>UR!F65</f>
        <v>Steinfliesen</v>
      </c>
      <c r="G65" s="119">
        <f>UR!G65</f>
        <v>109.76</v>
      </c>
      <c r="H65" s="59" t="s">
        <v>163</v>
      </c>
      <c r="I65" s="55">
        <f>VLOOKUP(H65,Reinigungstage!$A$6:$C$15,3,FALSE)</f>
        <v>1</v>
      </c>
      <c r="J65" s="63">
        <f t="shared" si="6"/>
        <v>109.76</v>
      </c>
      <c r="K65" s="67"/>
      <c r="L65" s="60">
        <f t="shared" si="7"/>
        <v>0</v>
      </c>
      <c r="M65" s="58">
        <f t="shared" si="3"/>
        <v>0</v>
      </c>
      <c r="N65" s="61">
        <f>'SVS GrundR'!$H$57</f>
        <v>0</v>
      </c>
      <c r="O65" s="4">
        <f t="shared" si="4"/>
        <v>0</v>
      </c>
      <c r="P65" s="4">
        <f t="shared" si="5"/>
        <v>0</v>
      </c>
      <c r="Q65" s="61">
        <f t="shared" si="2"/>
        <v>0</v>
      </c>
    </row>
    <row r="66" spans="1:17" x14ac:dyDescent="0.2">
      <c r="A66" s="125">
        <v>65</v>
      </c>
      <c r="B66" s="111" t="str">
        <f>UR!B66</f>
        <v>EG</v>
      </c>
      <c r="C66" s="113"/>
      <c r="D66" s="115" t="str">
        <f>UR!D66</f>
        <v>Windfang Südflügel</v>
      </c>
      <c r="E66" s="114" t="str">
        <f>UR!E66</f>
        <v>Verkehrsflächen</v>
      </c>
      <c r="F66" s="115" t="str">
        <f>UR!F66</f>
        <v>Schmutzfang</v>
      </c>
      <c r="G66" s="119">
        <f>UR!G66</f>
        <v>5.82</v>
      </c>
      <c r="H66" s="59" t="s">
        <v>163</v>
      </c>
      <c r="I66" s="55">
        <f>VLOOKUP(H66,Reinigungstage!$A$6:$C$15,3,FALSE)</f>
        <v>1</v>
      </c>
      <c r="J66" s="63">
        <f t="shared" ref="J66:J84" si="8">G66*I66</f>
        <v>5.82</v>
      </c>
      <c r="K66" s="67"/>
      <c r="L66" s="60">
        <f t="shared" ref="L66:L84" si="9">IF(J66&gt;0,IF(K66&gt;0,(G66/K66)*(1/24),0),0)</f>
        <v>0</v>
      </c>
      <c r="M66" s="58">
        <f t="shared" si="3"/>
        <v>0</v>
      </c>
      <c r="N66" s="61">
        <f>'SVS GrundR'!$H$57</f>
        <v>0</v>
      </c>
      <c r="O66" s="4">
        <f t="shared" si="4"/>
        <v>0</v>
      </c>
      <c r="P66" s="4">
        <f t="shared" si="5"/>
        <v>0</v>
      </c>
      <c r="Q66" s="61">
        <f t="shared" ref="Q66:Q84" si="10">M66*N66</f>
        <v>0</v>
      </c>
    </row>
    <row r="67" spans="1:17" x14ac:dyDescent="0.2">
      <c r="A67" s="125">
        <v>66</v>
      </c>
      <c r="B67" s="111" t="str">
        <f>UR!B67</f>
        <v>EG</v>
      </c>
      <c r="C67" s="113"/>
      <c r="D67" s="115" t="str">
        <f>UR!D67</f>
        <v>Eingang Nordflügel</v>
      </c>
      <c r="E67" s="114" t="str">
        <f>UR!E67</f>
        <v>Verkehrsflächen</v>
      </c>
      <c r="F67" s="115" t="str">
        <f>UR!F67</f>
        <v>Steinfliesen</v>
      </c>
      <c r="G67" s="119">
        <f>UR!G67</f>
        <v>77.52</v>
      </c>
      <c r="H67" s="59" t="s">
        <v>163</v>
      </c>
      <c r="I67" s="55">
        <f>VLOOKUP(H67,Reinigungstage!$A$6:$C$15,3,FALSE)</f>
        <v>1</v>
      </c>
      <c r="J67" s="63">
        <f t="shared" si="8"/>
        <v>77.52</v>
      </c>
      <c r="K67" s="67"/>
      <c r="L67" s="60">
        <f t="shared" si="9"/>
        <v>0</v>
      </c>
      <c r="M67" s="58">
        <f t="shared" ref="M67:M84" si="11">IF(J67&gt;0,IF(K67&gt;0,(J67/K67),0),0)</f>
        <v>0</v>
      </c>
      <c r="N67" s="61">
        <f>'SVS GrundR'!$H$57</f>
        <v>0</v>
      </c>
      <c r="O67" s="4">
        <f t="shared" ref="O67:O84" si="12">IF(J67&gt;0,IF(K67&gt;0,(G67/K67)*N67,0),0)</f>
        <v>0</v>
      </c>
      <c r="P67" s="4">
        <f t="shared" ref="P67:P84" si="13">O67/G67</f>
        <v>0</v>
      </c>
      <c r="Q67" s="61">
        <f t="shared" si="10"/>
        <v>0</v>
      </c>
    </row>
    <row r="68" spans="1:17" x14ac:dyDescent="0.2">
      <c r="A68" s="125">
        <v>67</v>
      </c>
      <c r="B68" s="111" t="str">
        <f>UR!B68</f>
        <v>EG</v>
      </c>
      <c r="C68" s="113"/>
      <c r="D68" s="115" t="str">
        <f>UR!D68</f>
        <v>Windfang Nordflügel</v>
      </c>
      <c r="E68" s="114" t="str">
        <f>UR!E68</f>
        <v>Verkehrsflächen</v>
      </c>
      <c r="F68" s="115" t="str">
        <f>UR!F68</f>
        <v>Schmutzfang</v>
      </c>
      <c r="G68" s="119">
        <f>UR!G68</f>
        <v>5.82</v>
      </c>
      <c r="H68" s="59" t="s">
        <v>163</v>
      </c>
      <c r="I68" s="55">
        <f>VLOOKUP(H68,Reinigungstage!$A$6:$C$15,3,FALSE)</f>
        <v>1</v>
      </c>
      <c r="J68" s="63">
        <f t="shared" si="8"/>
        <v>5.82</v>
      </c>
      <c r="K68" s="67"/>
      <c r="L68" s="60">
        <f t="shared" si="9"/>
        <v>0</v>
      </c>
      <c r="M68" s="58">
        <f t="shared" si="11"/>
        <v>0</v>
      </c>
      <c r="N68" s="61">
        <f>'SVS GrundR'!$H$57</f>
        <v>0</v>
      </c>
      <c r="O68" s="4">
        <f t="shared" si="12"/>
        <v>0</v>
      </c>
      <c r="P68" s="4">
        <f t="shared" si="13"/>
        <v>0</v>
      </c>
      <c r="Q68" s="61">
        <f t="shared" si="10"/>
        <v>0</v>
      </c>
    </row>
    <row r="69" spans="1:17" x14ac:dyDescent="0.2">
      <c r="A69" s="125">
        <v>68</v>
      </c>
      <c r="B69" s="111" t="str">
        <f>UR!B69</f>
        <v>EG</v>
      </c>
      <c r="C69" s="113"/>
      <c r="D69" s="115" t="str">
        <f>UR!D69</f>
        <v>Flur vor N02 - N07</v>
      </c>
      <c r="E69" s="114" t="str">
        <f>UR!E69</f>
        <v>Verkehrsflächen</v>
      </c>
      <c r="F69" s="115" t="str">
        <f>UR!F69</f>
        <v>Steinfliesen</v>
      </c>
      <c r="G69" s="119">
        <f>UR!G69</f>
        <v>127.88</v>
      </c>
      <c r="H69" s="59" t="s">
        <v>163</v>
      </c>
      <c r="I69" s="55">
        <f>VLOOKUP(H69,Reinigungstage!$A$6:$C$15,3,FALSE)</f>
        <v>1</v>
      </c>
      <c r="J69" s="63">
        <f t="shared" si="8"/>
        <v>127.88</v>
      </c>
      <c r="K69" s="67"/>
      <c r="L69" s="60">
        <f t="shared" si="9"/>
        <v>0</v>
      </c>
      <c r="M69" s="58">
        <f t="shared" si="11"/>
        <v>0</v>
      </c>
      <c r="N69" s="61">
        <f>'SVS GrundR'!$H$57</f>
        <v>0</v>
      </c>
      <c r="O69" s="4">
        <f t="shared" si="12"/>
        <v>0</v>
      </c>
      <c r="P69" s="4">
        <f t="shared" si="13"/>
        <v>0</v>
      </c>
      <c r="Q69" s="61">
        <f t="shared" si="10"/>
        <v>0</v>
      </c>
    </row>
    <row r="70" spans="1:17" x14ac:dyDescent="0.2">
      <c r="A70" s="125">
        <v>69</v>
      </c>
      <c r="B70" s="111" t="str">
        <f>UR!B70</f>
        <v>EG</v>
      </c>
      <c r="C70" s="113"/>
      <c r="D70" s="115" t="str">
        <f>UR!D70</f>
        <v>Flur vor N01</v>
      </c>
      <c r="E70" s="114" t="str">
        <f>UR!E70</f>
        <v>Verkehrsflächen</v>
      </c>
      <c r="F70" s="115" t="str">
        <f>UR!F70</f>
        <v>Steinfliesen</v>
      </c>
      <c r="G70" s="119">
        <f>UR!G70</f>
        <v>16.53</v>
      </c>
      <c r="H70" s="59" t="s">
        <v>163</v>
      </c>
      <c r="I70" s="55">
        <f>VLOOKUP(H70,Reinigungstage!$A$6:$C$15,3,FALSE)</f>
        <v>1</v>
      </c>
      <c r="J70" s="63">
        <f t="shared" si="8"/>
        <v>16.53</v>
      </c>
      <c r="K70" s="67"/>
      <c r="L70" s="60">
        <f t="shared" si="9"/>
        <v>0</v>
      </c>
      <c r="M70" s="58">
        <f t="shared" si="11"/>
        <v>0</v>
      </c>
      <c r="N70" s="61">
        <f>'SVS GrundR'!$H$57</f>
        <v>0</v>
      </c>
      <c r="O70" s="4">
        <f t="shared" si="12"/>
        <v>0</v>
      </c>
      <c r="P70" s="4">
        <f t="shared" si="13"/>
        <v>0</v>
      </c>
      <c r="Q70" s="61">
        <f t="shared" si="10"/>
        <v>0</v>
      </c>
    </row>
    <row r="71" spans="1:17" x14ac:dyDescent="0.2">
      <c r="A71" s="125">
        <v>70</v>
      </c>
      <c r="B71" s="111" t="str">
        <f>UR!B71</f>
        <v>EG</v>
      </c>
      <c r="C71" s="113" t="s">
        <v>271</v>
      </c>
      <c r="D71" s="115" t="str">
        <f>UR!D71</f>
        <v>Foyer</v>
      </c>
      <c r="E71" s="114" t="str">
        <f>UR!E71</f>
        <v>Verkehrsflächen</v>
      </c>
      <c r="F71" s="115" t="str">
        <f>UR!F71</f>
        <v>Steinfliesen</v>
      </c>
      <c r="G71" s="119">
        <f>UR!G71</f>
        <v>61.48</v>
      </c>
      <c r="H71" s="59" t="s">
        <v>163</v>
      </c>
      <c r="I71" s="55">
        <f>VLOOKUP(H71,Reinigungstage!$A$6:$C$15,3,FALSE)</f>
        <v>1</v>
      </c>
      <c r="J71" s="63">
        <f t="shared" si="8"/>
        <v>61.48</v>
      </c>
      <c r="K71" s="67"/>
      <c r="L71" s="60">
        <f t="shared" si="9"/>
        <v>0</v>
      </c>
      <c r="M71" s="58">
        <f t="shared" si="11"/>
        <v>0</v>
      </c>
      <c r="N71" s="61">
        <f>'SVS GrundR'!$H$57</f>
        <v>0</v>
      </c>
      <c r="O71" s="4">
        <f t="shared" si="12"/>
        <v>0</v>
      </c>
      <c r="P71" s="4">
        <f t="shared" si="13"/>
        <v>0</v>
      </c>
      <c r="Q71" s="61">
        <f t="shared" si="10"/>
        <v>0</v>
      </c>
    </row>
    <row r="72" spans="1:17" x14ac:dyDescent="0.2">
      <c r="A72" s="125">
        <v>71</v>
      </c>
      <c r="B72" s="111" t="str">
        <f>UR!B72</f>
        <v>EG</v>
      </c>
      <c r="C72" s="113"/>
      <c r="D72" s="115" t="str">
        <f>UR!D72</f>
        <v>Flur vor I01 - I04</v>
      </c>
      <c r="E72" s="114" t="str">
        <f>UR!E72</f>
        <v>Verkehrsflächen</v>
      </c>
      <c r="F72" s="115" t="str">
        <f>UR!F72</f>
        <v>Steinfliesen</v>
      </c>
      <c r="G72" s="119">
        <f>UR!G72</f>
        <v>25.5</v>
      </c>
      <c r="H72" s="59" t="s">
        <v>163</v>
      </c>
      <c r="I72" s="55">
        <f>VLOOKUP(H72,Reinigungstage!$A$6:$C$15,3,FALSE)</f>
        <v>1</v>
      </c>
      <c r="J72" s="63">
        <f t="shared" si="8"/>
        <v>25.5</v>
      </c>
      <c r="K72" s="67"/>
      <c r="L72" s="60">
        <f t="shared" si="9"/>
        <v>0</v>
      </c>
      <c r="M72" s="58">
        <f t="shared" si="11"/>
        <v>0</v>
      </c>
      <c r="N72" s="61">
        <f>'SVS GrundR'!$H$57</f>
        <v>0</v>
      </c>
      <c r="O72" s="4">
        <f t="shared" si="12"/>
        <v>0</v>
      </c>
      <c r="P72" s="4">
        <f t="shared" si="13"/>
        <v>0</v>
      </c>
      <c r="Q72" s="61">
        <f t="shared" si="10"/>
        <v>0</v>
      </c>
    </row>
    <row r="73" spans="1:17" x14ac:dyDescent="0.2">
      <c r="A73" s="125">
        <v>72</v>
      </c>
      <c r="B73" s="111" t="str">
        <f>UR!B73</f>
        <v>EG</v>
      </c>
      <c r="C73" s="113"/>
      <c r="D73" s="115" t="str">
        <f>UR!D73</f>
        <v>Treppenraum</v>
      </c>
      <c r="E73" s="114" t="str">
        <f>UR!E73</f>
        <v>Verkehrsflächen</v>
      </c>
      <c r="F73" s="115" t="str">
        <f>UR!F73</f>
        <v>Steinfliesen</v>
      </c>
      <c r="G73" s="119">
        <f>UR!G73</f>
        <v>18.5</v>
      </c>
      <c r="H73" s="59" t="s">
        <v>163</v>
      </c>
      <c r="I73" s="55">
        <f>VLOOKUP(H73,Reinigungstage!$A$6:$C$15,3,FALSE)</f>
        <v>1</v>
      </c>
      <c r="J73" s="63">
        <f t="shared" si="8"/>
        <v>18.5</v>
      </c>
      <c r="K73" s="67"/>
      <c r="L73" s="60">
        <f t="shared" si="9"/>
        <v>0</v>
      </c>
      <c r="M73" s="58">
        <f t="shared" si="11"/>
        <v>0</v>
      </c>
      <c r="N73" s="61">
        <f>'SVS GrundR'!$H$57</f>
        <v>0</v>
      </c>
      <c r="O73" s="4">
        <f t="shared" si="12"/>
        <v>0</v>
      </c>
      <c r="P73" s="4">
        <f t="shared" si="13"/>
        <v>0</v>
      </c>
      <c r="Q73" s="61">
        <f t="shared" si="10"/>
        <v>0</v>
      </c>
    </row>
    <row r="74" spans="1:17" x14ac:dyDescent="0.2">
      <c r="A74" s="125">
        <v>73</v>
      </c>
      <c r="B74" s="111" t="str">
        <f>UR!B74</f>
        <v>EG</v>
      </c>
      <c r="C74" s="113" t="s">
        <v>272</v>
      </c>
      <c r="D74" s="115" t="str">
        <f>UR!D74</f>
        <v>Sekretariat 1</v>
      </c>
      <c r="E74" s="114" t="str">
        <f>UR!E74</f>
        <v>Verwaltungsräume</v>
      </c>
      <c r="F74" s="115" t="str">
        <f>UR!F74</f>
        <v>Parkett</v>
      </c>
      <c r="G74" s="119">
        <f>UR!G74</f>
        <v>29.9</v>
      </c>
      <c r="H74" s="59" t="s">
        <v>163</v>
      </c>
      <c r="I74" s="55">
        <f>VLOOKUP(H74,Reinigungstage!$A$6:$C$15,3,FALSE)</f>
        <v>1</v>
      </c>
      <c r="J74" s="63">
        <f t="shared" si="8"/>
        <v>29.9</v>
      </c>
      <c r="K74" s="67"/>
      <c r="L74" s="60">
        <f t="shared" si="9"/>
        <v>0</v>
      </c>
      <c r="M74" s="58">
        <f t="shared" si="11"/>
        <v>0</v>
      </c>
      <c r="N74" s="61">
        <f>'SVS GrundR'!$H$57</f>
        <v>0</v>
      </c>
      <c r="O74" s="4">
        <f t="shared" si="12"/>
        <v>0</v>
      </c>
      <c r="P74" s="4">
        <f t="shared" si="13"/>
        <v>0</v>
      </c>
      <c r="Q74" s="61">
        <f t="shared" si="10"/>
        <v>0</v>
      </c>
    </row>
    <row r="75" spans="1:17" x14ac:dyDescent="0.2">
      <c r="A75" s="125">
        <v>74</v>
      </c>
      <c r="B75" s="111" t="str">
        <f>UR!B75</f>
        <v>EG</v>
      </c>
      <c r="C75" s="113" t="s">
        <v>273</v>
      </c>
      <c r="D75" s="115" t="str">
        <f>UR!D75</f>
        <v>Büro Schulleitung</v>
      </c>
      <c r="E75" s="114" t="str">
        <f>UR!E75</f>
        <v>Verwaltungsräume</v>
      </c>
      <c r="F75" s="115" t="str">
        <f>UR!F75</f>
        <v>Parkett</v>
      </c>
      <c r="G75" s="119">
        <f>UR!G75</f>
        <v>40.39</v>
      </c>
      <c r="H75" s="59" t="s">
        <v>163</v>
      </c>
      <c r="I75" s="55">
        <f>VLOOKUP(H75,Reinigungstage!$A$6:$C$15,3,FALSE)</f>
        <v>1</v>
      </c>
      <c r="J75" s="63">
        <f t="shared" si="8"/>
        <v>40.39</v>
      </c>
      <c r="K75" s="67"/>
      <c r="L75" s="60">
        <f t="shared" si="9"/>
        <v>0</v>
      </c>
      <c r="M75" s="58">
        <f t="shared" si="11"/>
        <v>0</v>
      </c>
      <c r="N75" s="61">
        <f>'SVS GrundR'!$H$57</f>
        <v>0</v>
      </c>
      <c r="O75" s="4">
        <f t="shared" si="12"/>
        <v>0</v>
      </c>
      <c r="P75" s="4">
        <f t="shared" si="13"/>
        <v>0</v>
      </c>
      <c r="Q75" s="61">
        <f t="shared" si="10"/>
        <v>0</v>
      </c>
    </row>
    <row r="76" spans="1:17" x14ac:dyDescent="0.2">
      <c r="A76" s="125">
        <v>75</v>
      </c>
      <c r="B76" s="111" t="str">
        <f>UR!B76</f>
        <v>EG</v>
      </c>
      <c r="C76" s="113" t="s">
        <v>274</v>
      </c>
      <c r="D76" s="115" t="str">
        <f>UR!D76</f>
        <v>Büro Stellv. Schulleitung</v>
      </c>
      <c r="E76" s="114" t="str">
        <f>UR!E76</f>
        <v>Verwaltungsräume</v>
      </c>
      <c r="F76" s="115" t="str">
        <f>UR!F76</f>
        <v>Parkett</v>
      </c>
      <c r="G76" s="119">
        <f>UR!G76</f>
        <v>24.94</v>
      </c>
      <c r="H76" s="59" t="s">
        <v>163</v>
      </c>
      <c r="I76" s="55">
        <f>VLOOKUP(H76,Reinigungstage!$A$6:$C$15,3,FALSE)</f>
        <v>1</v>
      </c>
      <c r="J76" s="63">
        <f t="shared" si="8"/>
        <v>24.94</v>
      </c>
      <c r="K76" s="67"/>
      <c r="L76" s="60">
        <f t="shared" si="9"/>
        <v>0</v>
      </c>
      <c r="M76" s="58">
        <f t="shared" si="11"/>
        <v>0</v>
      </c>
      <c r="N76" s="61">
        <f>'SVS GrundR'!$H$57</f>
        <v>0</v>
      </c>
      <c r="O76" s="4">
        <f t="shared" si="12"/>
        <v>0</v>
      </c>
      <c r="P76" s="4">
        <f t="shared" si="13"/>
        <v>0</v>
      </c>
      <c r="Q76" s="61">
        <f t="shared" si="10"/>
        <v>0</v>
      </c>
    </row>
    <row r="77" spans="1:17" x14ac:dyDescent="0.2">
      <c r="A77" s="125">
        <v>76</v>
      </c>
      <c r="B77" s="111" t="str">
        <f>UR!B77</f>
        <v>EG</v>
      </c>
      <c r="C77" s="113" t="s">
        <v>275</v>
      </c>
      <c r="D77" s="115" t="str">
        <f>UR!D77</f>
        <v>Sprechzimmer</v>
      </c>
      <c r="E77" s="114" t="str">
        <f>UR!E77</f>
        <v>Verwaltungsräume</v>
      </c>
      <c r="F77" s="115" t="str">
        <f>UR!F77</f>
        <v>Steinfliesen</v>
      </c>
      <c r="G77" s="119">
        <f>UR!G77</f>
        <v>18.41</v>
      </c>
      <c r="H77" s="59" t="s">
        <v>163</v>
      </c>
      <c r="I77" s="55">
        <f>VLOOKUP(H77,Reinigungstage!$A$6:$C$15,3,FALSE)</f>
        <v>1</v>
      </c>
      <c r="J77" s="63">
        <f t="shared" si="8"/>
        <v>18.41</v>
      </c>
      <c r="K77" s="67"/>
      <c r="L77" s="60">
        <f t="shared" si="9"/>
        <v>0</v>
      </c>
      <c r="M77" s="58">
        <f t="shared" si="11"/>
        <v>0</v>
      </c>
      <c r="N77" s="61">
        <f>'SVS GrundR'!$H$57</f>
        <v>0</v>
      </c>
      <c r="O77" s="4">
        <f t="shared" si="12"/>
        <v>0</v>
      </c>
      <c r="P77" s="4">
        <f t="shared" si="13"/>
        <v>0</v>
      </c>
      <c r="Q77" s="61">
        <f t="shared" si="10"/>
        <v>0</v>
      </c>
    </row>
    <row r="78" spans="1:17" x14ac:dyDescent="0.2">
      <c r="A78" s="125">
        <v>77</v>
      </c>
      <c r="B78" s="111" t="str">
        <f>UR!B78</f>
        <v>EG</v>
      </c>
      <c r="C78" s="113" t="s">
        <v>276</v>
      </c>
      <c r="D78" s="115" t="str">
        <f>UR!D78</f>
        <v>Sekretariat 2</v>
      </c>
      <c r="E78" s="114" t="str">
        <f>UR!E78</f>
        <v>Verwaltungsräume</v>
      </c>
      <c r="F78" s="115" t="str">
        <f>UR!F78</f>
        <v>PVC</v>
      </c>
      <c r="G78" s="119">
        <f>UR!G78</f>
        <v>15.86</v>
      </c>
      <c r="H78" s="59" t="s">
        <v>163</v>
      </c>
      <c r="I78" s="55">
        <f>VLOOKUP(H78,Reinigungstage!$A$6:$C$15,3,FALSE)</f>
        <v>1</v>
      </c>
      <c r="J78" s="63">
        <f t="shared" si="8"/>
        <v>15.86</v>
      </c>
      <c r="K78" s="67"/>
      <c r="L78" s="60">
        <f t="shared" si="9"/>
        <v>0</v>
      </c>
      <c r="M78" s="58">
        <f t="shared" si="11"/>
        <v>0</v>
      </c>
      <c r="N78" s="61">
        <f>'SVS GrundR'!$H$57</f>
        <v>0</v>
      </c>
      <c r="O78" s="4">
        <f t="shared" si="12"/>
        <v>0</v>
      </c>
      <c r="P78" s="4">
        <f t="shared" si="13"/>
        <v>0</v>
      </c>
      <c r="Q78" s="61">
        <f t="shared" si="10"/>
        <v>0</v>
      </c>
    </row>
    <row r="79" spans="1:17" x14ac:dyDescent="0.2">
      <c r="A79" s="125">
        <v>78</v>
      </c>
      <c r="B79" s="111" t="str">
        <f>UR!B79</f>
        <v>EG</v>
      </c>
      <c r="C79" s="113" t="s">
        <v>247</v>
      </c>
      <c r="D79" s="115" t="str">
        <f>UR!D79</f>
        <v>Büro Beratungslehrer</v>
      </c>
      <c r="E79" s="114" t="str">
        <f>UR!E79</f>
        <v>Verwaltungsräume</v>
      </c>
      <c r="F79" s="115" t="str">
        <f>UR!F79</f>
        <v>PVC</v>
      </c>
      <c r="G79" s="119">
        <f>UR!G79</f>
        <v>32.26</v>
      </c>
      <c r="H79" s="59" t="s">
        <v>163</v>
      </c>
      <c r="I79" s="55">
        <f>VLOOKUP(H79,Reinigungstage!$A$6:$C$15,3,FALSE)</f>
        <v>1</v>
      </c>
      <c r="J79" s="63">
        <f t="shared" si="8"/>
        <v>32.26</v>
      </c>
      <c r="K79" s="67"/>
      <c r="L79" s="60">
        <f t="shared" si="9"/>
        <v>0</v>
      </c>
      <c r="M79" s="58">
        <f t="shared" si="11"/>
        <v>0</v>
      </c>
      <c r="N79" s="61">
        <f>'SVS GrundR'!$H$57</f>
        <v>0</v>
      </c>
      <c r="O79" s="4">
        <f t="shared" si="12"/>
        <v>0</v>
      </c>
      <c r="P79" s="4">
        <f t="shared" si="13"/>
        <v>0</v>
      </c>
      <c r="Q79" s="61">
        <f t="shared" si="10"/>
        <v>0</v>
      </c>
    </row>
    <row r="80" spans="1:17" x14ac:dyDescent="0.2">
      <c r="A80" s="125">
        <v>79</v>
      </c>
      <c r="B80" s="111" t="str">
        <f>UR!B80</f>
        <v>EG</v>
      </c>
      <c r="C80" s="113" t="s">
        <v>277</v>
      </c>
      <c r="D80" s="115" t="str">
        <f>UR!D80</f>
        <v>Büro Sekretariat 2</v>
      </c>
      <c r="E80" s="114" t="str">
        <f>UR!E80</f>
        <v>Verwaltungsräume</v>
      </c>
      <c r="F80" s="115" t="str">
        <f>UR!F80</f>
        <v>PVC</v>
      </c>
      <c r="G80" s="119">
        <f>UR!G80</f>
        <v>14.37</v>
      </c>
      <c r="H80" s="59" t="s">
        <v>163</v>
      </c>
      <c r="I80" s="55">
        <f>VLOOKUP(H80,Reinigungstage!$A$6:$C$15,3,FALSE)</f>
        <v>1</v>
      </c>
      <c r="J80" s="63">
        <f t="shared" si="8"/>
        <v>14.37</v>
      </c>
      <c r="K80" s="67"/>
      <c r="L80" s="60">
        <f t="shared" si="9"/>
        <v>0</v>
      </c>
      <c r="M80" s="58">
        <f t="shared" si="11"/>
        <v>0</v>
      </c>
      <c r="N80" s="61">
        <f>'SVS GrundR'!$H$57</f>
        <v>0</v>
      </c>
      <c r="O80" s="4">
        <f t="shared" si="12"/>
        <v>0</v>
      </c>
      <c r="P80" s="4">
        <f t="shared" si="13"/>
        <v>0</v>
      </c>
      <c r="Q80" s="61">
        <f t="shared" si="10"/>
        <v>0</v>
      </c>
    </row>
    <row r="81" spans="1:17" x14ac:dyDescent="0.2">
      <c r="A81" s="125">
        <v>80</v>
      </c>
      <c r="B81" s="111" t="str">
        <f>UR!B81</f>
        <v>EG</v>
      </c>
      <c r="C81" s="113" t="s">
        <v>279</v>
      </c>
      <c r="D81" s="115" t="str">
        <f>UR!D81</f>
        <v>Büro Hausmeister</v>
      </c>
      <c r="E81" s="114" t="str">
        <f>UR!E81</f>
        <v>Verwaltungsräume</v>
      </c>
      <c r="F81" s="115" t="str">
        <f>UR!F81</f>
        <v>Linoleum</v>
      </c>
      <c r="G81" s="119">
        <f>UR!G81</f>
        <v>15.53</v>
      </c>
      <c r="H81" s="59" t="s">
        <v>163</v>
      </c>
      <c r="I81" s="55">
        <f>VLOOKUP(H81,Reinigungstage!$A$6:$C$15,3,FALSE)</f>
        <v>1</v>
      </c>
      <c r="J81" s="63">
        <f t="shared" si="8"/>
        <v>15.53</v>
      </c>
      <c r="K81" s="67"/>
      <c r="L81" s="60">
        <f t="shared" si="9"/>
        <v>0</v>
      </c>
      <c r="M81" s="58">
        <f t="shared" si="11"/>
        <v>0</v>
      </c>
      <c r="N81" s="61">
        <f>'SVS GrundR'!$H$57</f>
        <v>0</v>
      </c>
      <c r="O81" s="4">
        <f t="shared" si="12"/>
        <v>0</v>
      </c>
      <c r="P81" s="4">
        <f t="shared" si="13"/>
        <v>0</v>
      </c>
      <c r="Q81" s="61">
        <f t="shared" si="10"/>
        <v>0</v>
      </c>
    </row>
    <row r="82" spans="1:17" x14ac:dyDescent="0.2">
      <c r="A82" s="125">
        <v>81</v>
      </c>
      <c r="B82" s="111" t="str">
        <f>UR!B82</f>
        <v>1. OG</v>
      </c>
      <c r="C82" s="113" t="s">
        <v>200</v>
      </c>
      <c r="D82" s="115" t="str">
        <f>UR!D82</f>
        <v>Chemie 1</v>
      </c>
      <c r="E82" s="114" t="str">
        <f>UR!E82</f>
        <v>Fachräume</v>
      </c>
      <c r="F82" s="115" t="str">
        <f>UR!F82</f>
        <v>Linoleum</v>
      </c>
      <c r="G82" s="119">
        <f>UR!G82</f>
        <v>76.58</v>
      </c>
      <c r="H82" s="59" t="s">
        <v>163</v>
      </c>
      <c r="I82" s="55">
        <f>VLOOKUP(H82,Reinigungstage!$A$6:$C$15,3,FALSE)</f>
        <v>1</v>
      </c>
      <c r="J82" s="63">
        <f t="shared" si="8"/>
        <v>76.58</v>
      </c>
      <c r="K82" s="67"/>
      <c r="L82" s="60">
        <f t="shared" si="9"/>
        <v>0</v>
      </c>
      <c r="M82" s="58">
        <f t="shared" si="11"/>
        <v>0</v>
      </c>
      <c r="N82" s="61">
        <f>'SVS GrundR'!$H$57</f>
        <v>0</v>
      </c>
      <c r="O82" s="4">
        <f t="shared" si="12"/>
        <v>0</v>
      </c>
      <c r="P82" s="4">
        <f t="shared" si="13"/>
        <v>0</v>
      </c>
      <c r="Q82" s="61">
        <f t="shared" si="10"/>
        <v>0</v>
      </c>
    </row>
    <row r="83" spans="1:17" x14ac:dyDescent="0.2">
      <c r="A83" s="125">
        <v>82</v>
      </c>
      <c r="B83" s="111" t="str">
        <f>UR!B83</f>
        <v>1. OG</v>
      </c>
      <c r="C83" s="113" t="s">
        <v>251</v>
      </c>
      <c r="D83" s="115" t="str">
        <f>UR!D83</f>
        <v>Chemie Sammlung</v>
      </c>
      <c r="E83" s="114" t="str">
        <f>UR!E83</f>
        <v>Lehrmittel-, Kopier- und Funktionsräume</v>
      </c>
      <c r="F83" s="115" t="str">
        <f>UR!F83</f>
        <v>Steinfliesen</v>
      </c>
      <c r="G83" s="119">
        <f>UR!G83</f>
        <v>72.199999999999989</v>
      </c>
      <c r="H83" s="59" t="s">
        <v>163</v>
      </c>
      <c r="I83" s="55">
        <f>VLOOKUP(H83,Reinigungstage!$A$6:$C$15,3,FALSE)</f>
        <v>1</v>
      </c>
      <c r="J83" s="63">
        <f t="shared" si="8"/>
        <v>72.199999999999989</v>
      </c>
      <c r="K83" s="67"/>
      <c r="L83" s="60">
        <f t="shared" si="9"/>
        <v>0</v>
      </c>
      <c r="M83" s="58">
        <f t="shared" si="11"/>
        <v>0</v>
      </c>
      <c r="N83" s="61">
        <f>'SVS GrundR'!$H$57</f>
        <v>0</v>
      </c>
      <c r="O83" s="4">
        <f t="shared" si="12"/>
        <v>0</v>
      </c>
      <c r="P83" s="4">
        <f t="shared" si="13"/>
        <v>0</v>
      </c>
      <c r="Q83" s="61">
        <f t="shared" si="10"/>
        <v>0</v>
      </c>
    </row>
    <row r="84" spans="1:17" x14ac:dyDescent="0.2">
      <c r="A84" s="125">
        <v>83</v>
      </c>
      <c r="B84" s="111" t="str">
        <f>UR!B84</f>
        <v>1. OG</v>
      </c>
      <c r="C84" s="113" t="s">
        <v>252</v>
      </c>
      <c r="D84" s="115" t="str">
        <f>UR!D84</f>
        <v>Chemie Vorbereitung</v>
      </c>
      <c r="E84" s="114" t="str">
        <f>UR!E84</f>
        <v>Lehrmittel-, Kopier- und Funktionsräume</v>
      </c>
      <c r="F84" s="115" t="str">
        <f>UR!F84</f>
        <v>Steinfliesen</v>
      </c>
      <c r="G84" s="119">
        <f>UR!G84</f>
        <v>26.09</v>
      </c>
      <c r="H84" s="59" t="s">
        <v>163</v>
      </c>
      <c r="I84" s="55">
        <f>VLOOKUP(H84,Reinigungstage!$A$6:$C$15,3,FALSE)</f>
        <v>1</v>
      </c>
      <c r="J84" s="63">
        <f t="shared" si="8"/>
        <v>26.09</v>
      </c>
      <c r="K84" s="67"/>
      <c r="L84" s="60">
        <f t="shared" si="9"/>
        <v>0</v>
      </c>
      <c r="M84" s="58">
        <f t="shared" si="11"/>
        <v>0</v>
      </c>
      <c r="N84" s="61">
        <f>'SVS GrundR'!$H$57</f>
        <v>0</v>
      </c>
      <c r="O84" s="4">
        <f t="shared" si="12"/>
        <v>0</v>
      </c>
      <c r="P84" s="4">
        <f t="shared" si="13"/>
        <v>0</v>
      </c>
      <c r="Q84" s="61">
        <f t="shared" si="10"/>
        <v>0</v>
      </c>
    </row>
    <row r="85" spans="1:17" x14ac:dyDescent="0.2">
      <c r="A85" s="125">
        <v>84</v>
      </c>
      <c r="B85" s="111" t="str">
        <f>UR!B85</f>
        <v>1. OG</v>
      </c>
      <c r="C85" s="113" t="s">
        <v>201</v>
      </c>
      <c r="D85" s="115" t="str">
        <f>UR!D85</f>
        <v>Chemie 2</v>
      </c>
      <c r="E85" s="114" t="str">
        <f>UR!E85</f>
        <v>Fachräume</v>
      </c>
      <c r="F85" s="115" t="str">
        <f>UR!F85</f>
        <v>Linoleum</v>
      </c>
      <c r="G85" s="119">
        <f>UR!G85</f>
        <v>73.28</v>
      </c>
      <c r="H85" s="59" t="s">
        <v>163</v>
      </c>
      <c r="I85" s="55">
        <f>VLOOKUP(H85,Reinigungstage!$A$6:$C$15,3,FALSE)</f>
        <v>1</v>
      </c>
      <c r="J85" s="63">
        <f t="shared" ref="J85:J148" si="14">G85*I85</f>
        <v>73.28</v>
      </c>
      <c r="K85" s="67"/>
      <c r="L85" s="60">
        <f t="shared" ref="L85:L148" si="15">IF(J85&gt;0,IF(K85&gt;0,(G85/K85)*(1/24),0),0)</f>
        <v>0</v>
      </c>
      <c r="M85" s="58">
        <f t="shared" ref="M85:M148" si="16">IF(J85&gt;0,IF(K85&gt;0,(J85/K85),0),0)</f>
        <v>0</v>
      </c>
      <c r="N85" s="61">
        <f>'SVS GrundR'!$H$57</f>
        <v>0</v>
      </c>
      <c r="O85" s="4">
        <f t="shared" ref="O85:O148" si="17">IF(J85&gt;0,IF(K85&gt;0,(G85/K85)*N85,0),0)</f>
        <v>0</v>
      </c>
      <c r="P85" s="4">
        <f t="shared" ref="P85:P148" si="18">O85/G85</f>
        <v>0</v>
      </c>
      <c r="Q85" s="61">
        <f t="shared" ref="Q85:Q148" si="19">M85*N85</f>
        <v>0</v>
      </c>
    </row>
    <row r="86" spans="1:17" x14ac:dyDescent="0.2">
      <c r="A86" s="125">
        <v>85</v>
      </c>
      <c r="B86" s="111" t="str">
        <f>UR!B86</f>
        <v>1. OG</v>
      </c>
      <c r="C86" s="113" t="s">
        <v>202</v>
      </c>
      <c r="D86" s="115" t="str">
        <f>UR!D86</f>
        <v>Biologie 2</v>
      </c>
      <c r="E86" s="114" t="str">
        <f>UR!E86</f>
        <v>Fachräume</v>
      </c>
      <c r="F86" s="115" t="str">
        <f>UR!F86</f>
        <v>Linoleum</v>
      </c>
      <c r="G86" s="119">
        <f>UR!G86</f>
        <v>63.23</v>
      </c>
      <c r="H86" s="59" t="s">
        <v>163</v>
      </c>
      <c r="I86" s="55">
        <f>VLOOKUP(H86,Reinigungstage!$A$6:$C$15,3,FALSE)</f>
        <v>1</v>
      </c>
      <c r="J86" s="63">
        <f t="shared" si="14"/>
        <v>63.23</v>
      </c>
      <c r="K86" s="67"/>
      <c r="L86" s="60">
        <f t="shared" si="15"/>
        <v>0</v>
      </c>
      <c r="M86" s="58">
        <f t="shared" si="16"/>
        <v>0</v>
      </c>
      <c r="N86" s="61">
        <f>'SVS GrundR'!$H$57</f>
        <v>0</v>
      </c>
      <c r="O86" s="4">
        <f t="shared" si="17"/>
        <v>0</v>
      </c>
      <c r="P86" s="4">
        <f t="shared" si="18"/>
        <v>0</v>
      </c>
      <c r="Q86" s="61">
        <f t="shared" si="19"/>
        <v>0</v>
      </c>
    </row>
    <row r="87" spans="1:17" x14ac:dyDescent="0.2">
      <c r="A87" s="125">
        <v>86</v>
      </c>
      <c r="B87" s="111" t="str">
        <f>UR!B87</f>
        <v>1. OG</v>
      </c>
      <c r="C87" s="113" t="s">
        <v>253</v>
      </c>
      <c r="D87" s="115" t="str">
        <f>UR!D87</f>
        <v>Biologie Sammlung</v>
      </c>
      <c r="E87" s="114" t="str">
        <f>UR!E87</f>
        <v>Lehrmittel-, Kopier- und Funktionsräume</v>
      </c>
      <c r="F87" s="115" t="str">
        <f>UR!F87</f>
        <v>Linoleum</v>
      </c>
      <c r="G87" s="119">
        <f>UR!G87</f>
        <v>72.58</v>
      </c>
      <c r="H87" s="59" t="s">
        <v>163</v>
      </c>
      <c r="I87" s="55">
        <f>VLOOKUP(H87,Reinigungstage!$A$6:$C$15,3,FALSE)</f>
        <v>1</v>
      </c>
      <c r="J87" s="63">
        <f t="shared" si="14"/>
        <v>72.58</v>
      </c>
      <c r="K87" s="67"/>
      <c r="L87" s="60">
        <f t="shared" si="15"/>
        <v>0</v>
      </c>
      <c r="M87" s="58">
        <f t="shared" si="16"/>
        <v>0</v>
      </c>
      <c r="N87" s="61">
        <f>'SVS GrundR'!$H$57</f>
        <v>0</v>
      </c>
      <c r="O87" s="4">
        <f t="shared" si="17"/>
        <v>0</v>
      </c>
      <c r="P87" s="4">
        <f t="shared" si="18"/>
        <v>0</v>
      </c>
      <c r="Q87" s="61">
        <f t="shared" si="19"/>
        <v>0</v>
      </c>
    </row>
    <row r="88" spans="1:17" x14ac:dyDescent="0.2">
      <c r="A88" s="125">
        <v>87</v>
      </c>
      <c r="B88" s="111" t="str">
        <f>UR!B88</f>
        <v>1. OG</v>
      </c>
      <c r="C88" s="113" t="s">
        <v>203</v>
      </c>
      <c r="D88" s="115" t="str">
        <f>UR!D88</f>
        <v>Biologie 1</v>
      </c>
      <c r="E88" s="114" t="str">
        <f>UR!E88</f>
        <v>Fachräume</v>
      </c>
      <c r="F88" s="115" t="str">
        <f>UR!F88</f>
        <v>Linoleum</v>
      </c>
      <c r="G88" s="119">
        <f>UR!G88</f>
        <v>74.239999999999995</v>
      </c>
      <c r="H88" s="59" t="s">
        <v>163</v>
      </c>
      <c r="I88" s="55">
        <f>VLOOKUP(H88,Reinigungstage!$A$6:$C$15,3,FALSE)</f>
        <v>1</v>
      </c>
      <c r="J88" s="63">
        <f t="shared" si="14"/>
        <v>74.239999999999995</v>
      </c>
      <c r="K88" s="67"/>
      <c r="L88" s="60">
        <f t="shared" si="15"/>
        <v>0</v>
      </c>
      <c r="M88" s="58">
        <f t="shared" si="16"/>
        <v>0</v>
      </c>
      <c r="N88" s="61">
        <f>'SVS GrundR'!$H$57</f>
        <v>0</v>
      </c>
      <c r="O88" s="4">
        <f t="shared" si="17"/>
        <v>0</v>
      </c>
      <c r="P88" s="4">
        <f t="shared" si="18"/>
        <v>0</v>
      </c>
      <c r="Q88" s="61">
        <f t="shared" si="19"/>
        <v>0</v>
      </c>
    </row>
    <row r="89" spans="1:17" x14ac:dyDescent="0.2">
      <c r="A89" s="125">
        <v>88</v>
      </c>
      <c r="B89" s="111" t="str">
        <f>UR!B89</f>
        <v>1. OG</v>
      </c>
      <c r="C89" s="113" t="s">
        <v>216</v>
      </c>
      <c r="D89" s="115" t="str">
        <f>UR!D89</f>
        <v xml:space="preserve">Putzmittel  </v>
      </c>
      <c r="E89" s="114" t="str">
        <f>UR!E89</f>
        <v>Keine Reinigung bzw. auf Anforderung</v>
      </c>
      <c r="F89" s="115" t="str">
        <f>UR!F89</f>
        <v>Linoleum</v>
      </c>
      <c r="G89" s="119">
        <f>UR!G89</f>
        <v>11.66</v>
      </c>
      <c r="H89" s="59" t="s">
        <v>35</v>
      </c>
      <c r="I89" s="55">
        <f>VLOOKUP(H89,Reinigungstage!$A$6:$C$15,3,FALSE)</f>
        <v>0</v>
      </c>
      <c r="J89" s="63">
        <f t="shared" si="14"/>
        <v>0</v>
      </c>
      <c r="K89" s="67"/>
      <c r="L89" s="60">
        <f t="shared" si="15"/>
        <v>0</v>
      </c>
      <c r="M89" s="58">
        <f t="shared" si="16"/>
        <v>0</v>
      </c>
      <c r="N89" s="61">
        <f>'SVS GrundR'!$H$57</f>
        <v>0</v>
      </c>
      <c r="O89" s="4">
        <f t="shared" si="17"/>
        <v>0</v>
      </c>
      <c r="P89" s="4">
        <f t="shared" si="18"/>
        <v>0</v>
      </c>
      <c r="Q89" s="61">
        <f t="shared" si="19"/>
        <v>0</v>
      </c>
    </row>
    <row r="90" spans="1:17" x14ac:dyDescent="0.2">
      <c r="A90" s="125">
        <v>89</v>
      </c>
      <c r="B90" s="111" t="str">
        <f>UR!B90</f>
        <v>1. OG</v>
      </c>
      <c r="C90" s="113" t="s">
        <v>269</v>
      </c>
      <c r="D90" s="115" t="str">
        <f>UR!D90</f>
        <v>Server</v>
      </c>
      <c r="E90" s="114" t="str">
        <f>UR!E90</f>
        <v>Keine Reinigung bzw. auf Anforderung</v>
      </c>
      <c r="F90" s="115" t="str">
        <f>UR!F90</f>
        <v>Linoleum</v>
      </c>
      <c r="G90" s="119">
        <f>UR!G90</f>
        <v>11.25</v>
      </c>
      <c r="H90" s="59" t="s">
        <v>35</v>
      </c>
      <c r="I90" s="55">
        <f>VLOOKUP(H90,Reinigungstage!$A$6:$C$15,3,FALSE)</f>
        <v>0</v>
      </c>
      <c r="J90" s="63">
        <f t="shared" si="14"/>
        <v>0</v>
      </c>
      <c r="K90" s="67"/>
      <c r="L90" s="60">
        <f t="shared" si="15"/>
        <v>0</v>
      </c>
      <c r="M90" s="58">
        <f t="shared" si="16"/>
        <v>0</v>
      </c>
      <c r="N90" s="61">
        <f>'SVS GrundR'!$H$57</f>
        <v>0</v>
      </c>
      <c r="O90" s="4">
        <f t="shared" si="17"/>
        <v>0</v>
      </c>
      <c r="P90" s="4">
        <f t="shared" si="18"/>
        <v>0</v>
      </c>
      <c r="Q90" s="61">
        <f t="shared" si="19"/>
        <v>0</v>
      </c>
    </row>
    <row r="91" spans="1:17" x14ac:dyDescent="0.2">
      <c r="A91" s="125">
        <v>90</v>
      </c>
      <c r="B91" s="111" t="str">
        <f>UR!B91</f>
        <v>1. OG</v>
      </c>
      <c r="C91" s="113" t="s">
        <v>264</v>
      </c>
      <c r="D91" s="115" t="str">
        <f>UR!D91</f>
        <v>WC Mädchen</v>
      </c>
      <c r="E91" s="114" t="str">
        <f>UR!E91</f>
        <v>Sanitärräume</v>
      </c>
      <c r="F91" s="115" t="str">
        <f>UR!F91</f>
        <v>Steinfliesen</v>
      </c>
      <c r="G91" s="119">
        <f>UR!G91</f>
        <v>9.77</v>
      </c>
      <c r="H91" s="59" t="s">
        <v>163</v>
      </c>
      <c r="I91" s="55">
        <f>VLOOKUP(H91,Reinigungstage!$A$6:$C$15,3,FALSE)</f>
        <v>1</v>
      </c>
      <c r="J91" s="63">
        <f t="shared" si="14"/>
        <v>9.77</v>
      </c>
      <c r="K91" s="67"/>
      <c r="L91" s="60">
        <f t="shared" si="15"/>
        <v>0</v>
      </c>
      <c r="M91" s="58">
        <f t="shared" si="16"/>
        <v>0</v>
      </c>
      <c r="N91" s="61">
        <f>'SVS GrundR'!$H$57</f>
        <v>0</v>
      </c>
      <c r="O91" s="4">
        <f t="shared" si="17"/>
        <v>0</v>
      </c>
      <c r="P91" s="4">
        <f t="shared" si="18"/>
        <v>0</v>
      </c>
      <c r="Q91" s="61">
        <f t="shared" si="19"/>
        <v>0</v>
      </c>
    </row>
    <row r="92" spans="1:17" x14ac:dyDescent="0.2">
      <c r="A92" s="125">
        <v>91</v>
      </c>
      <c r="B92" s="111" t="str">
        <f>UR!B92</f>
        <v>1. OG</v>
      </c>
      <c r="C92" s="113" t="s">
        <v>263</v>
      </c>
      <c r="D92" s="115" t="str">
        <f>UR!D92</f>
        <v>WC Damen Lehrer</v>
      </c>
      <c r="E92" s="114" t="str">
        <f>UR!E92</f>
        <v>Sanitärräume</v>
      </c>
      <c r="F92" s="115" t="str">
        <f>UR!F92</f>
        <v>Steinfliesen</v>
      </c>
      <c r="G92" s="119">
        <f>UR!G92</f>
        <v>3.74</v>
      </c>
      <c r="H92" s="59" t="s">
        <v>163</v>
      </c>
      <c r="I92" s="55">
        <f>VLOOKUP(H92,Reinigungstage!$A$6:$C$15,3,FALSE)</f>
        <v>1</v>
      </c>
      <c r="J92" s="63">
        <f t="shared" si="14"/>
        <v>3.74</v>
      </c>
      <c r="K92" s="67"/>
      <c r="L92" s="60">
        <f t="shared" si="15"/>
        <v>0</v>
      </c>
      <c r="M92" s="58">
        <f t="shared" si="16"/>
        <v>0</v>
      </c>
      <c r="N92" s="61">
        <f>'SVS GrundR'!$H$57</f>
        <v>0</v>
      </c>
      <c r="O92" s="4">
        <f t="shared" si="17"/>
        <v>0</v>
      </c>
      <c r="P92" s="4">
        <f t="shared" si="18"/>
        <v>0</v>
      </c>
      <c r="Q92" s="61">
        <f t="shared" si="19"/>
        <v>0</v>
      </c>
    </row>
    <row r="93" spans="1:17" x14ac:dyDescent="0.2">
      <c r="A93" s="125">
        <v>92</v>
      </c>
      <c r="B93" s="111" t="str">
        <f>UR!B93</f>
        <v>1. OG</v>
      </c>
      <c r="C93" s="113" t="s">
        <v>240</v>
      </c>
      <c r="D93" s="115" t="str">
        <f>UR!D93</f>
        <v>Kursraum</v>
      </c>
      <c r="E93" s="114" t="str">
        <f>UR!E93</f>
        <v>Klassenräume</v>
      </c>
      <c r="F93" s="115" t="str">
        <f>UR!F93</f>
        <v>Linoleum</v>
      </c>
      <c r="G93" s="119">
        <f>UR!G93</f>
        <v>64.75</v>
      </c>
      <c r="H93" s="59" t="s">
        <v>163</v>
      </c>
      <c r="I93" s="55">
        <f>VLOOKUP(H93,Reinigungstage!$A$6:$C$15,3,FALSE)</f>
        <v>1</v>
      </c>
      <c r="J93" s="63">
        <f t="shared" si="14"/>
        <v>64.75</v>
      </c>
      <c r="K93" s="67"/>
      <c r="L93" s="60">
        <f t="shared" si="15"/>
        <v>0</v>
      </c>
      <c r="M93" s="58">
        <f t="shared" si="16"/>
        <v>0</v>
      </c>
      <c r="N93" s="61">
        <f>'SVS GrundR'!$H$57</f>
        <v>0</v>
      </c>
      <c r="O93" s="4">
        <f t="shared" si="17"/>
        <v>0</v>
      </c>
      <c r="P93" s="4">
        <f t="shared" si="18"/>
        <v>0</v>
      </c>
      <c r="Q93" s="61">
        <f t="shared" si="19"/>
        <v>0</v>
      </c>
    </row>
    <row r="94" spans="1:17" x14ac:dyDescent="0.2">
      <c r="A94" s="125">
        <v>93</v>
      </c>
      <c r="B94" s="111" t="str">
        <f>UR!B94</f>
        <v>1. OG</v>
      </c>
      <c r="C94" s="113" t="s">
        <v>190</v>
      </c>
      <c r="D94" s="115" t="str">
        <f>UR!D94</f>
        <v>Fachraum Erdkunde</v>
      </c>
      <c r="E94" s="114" t="str">
        <f>UR!E94</f>
        <v>Fachräume</v>
      </c>
      <c r="F94" s="115" t="str">
        <f>UR!F94</f>
        <v>Linoleum</v>
      </c>
      <c r="G94" s="119">
        <f>UR!G94</f>
        <v>63.25</v>
      </c>
      <c r="H94" s="59" t="s">
        <v>163</v>
      </c>
      <c r="I94" s="55">
        <f>VLOOKUP(H94,Reinigungstage!$A$6:$C$15,3,FALSE)</f>
        <v>1</v>
      </c>
      <c r="J94" s="63">
        <f t="shared" si="14"/>
        <v>63.25</v>
      </c>
      <c r="K94" s="67"/>
      <c r="L94" s="60">
        <f t="shared" si="15"/>
        <v>0</v>
      </c>
      <c r="M94" s="58">
        <f t="shared" si="16"/>
        <v>0</v>
      </c>
      <c r="N94" s="61">
        <f>'SVS GrundR'!$H$57</f>
        <v>0</v>
      </c>
      <c r="O94" s="4">
        <f t="shared" si="17"/>
        <v>0</v>
      </c>
      <c r="P94" s="4">
        <f t="shared" si="18"/>
        <v>0</v>
      </c>
      <c r="Q94" s="61">
        <f t="shared" si="19"/>
        <v>0</v>
      </c>
    </row>
    <row r="95" spans="1:17" x14ac:dyDescent="0.2">
      <c r="A95" s="125">
        <v>94</v>
      </c>
      <c r="B95" s="111" t="str">
        <f>UR!B95</f>
        <v>1. OG</v>
      </c>
      <c r="C95" s="113" t="s">
        <v>241</v>
      </c>
      <c r="D95" s="115" t="str">
        <f>UR!D95</f>
        <v>Kursraum</v>
      </c>
      <c r="E95" s="114" t="str">
        <f>UR!E95</f>
        <v>Klassenräume</v>
      </c>
      <c r="F95" s="115" t="str">
        <f>UR!F95</f>
        <v>Linoleum</v>
      </c>
      <c r="G95" s="119">
        <f>UR!G95</f>
        <v>50.47</v>
      </c>
      <c r="H95" s="59" t="s">
        <v>163</v>
      </c>
      <c r="I95" s="55">
        <f>VLOOKUP(H95,Reinigungstage!$A$6:$C$15,3,FALSE)</f>
        <v>1</v>
      </c>
      <c r="J95" s="63">
        <f t="shared" si="14"/>
        <v>50.47</v>
      </c>
      <c r="K95" s="67"/>
      <c r="L95" s="60">
        <f t="shared" si="15"/>
        <v>0</v>
      </c>
      <c r="M95" s="58">
        <f t="shared" si="16"/>
        <v>0</v>
      </c>
      <c r="N95" s="61">
        <f>'SVS GrundR'!$H$57</f>
        <v>0</v>
      </c>
      <c r="O95" s="4">
        <f t="shared" si="17"/>
        <v>0</v>
      </c>
      <c r="P95" s="4">
        <f t="shared" si="18"/>
        <v>0</v>
      </c>
      <c r="Q95" s="61">
        <f t="shared" si="19"/>
        <v>0</v>
      </c>
    </row>
    <row r="96" spans="1:17" x14ac:dyDescent="0.2">
      <c r="A96" s="125">
        <v>95</v>
      </c>
      <c r="B96" s="111" t="str">
        <f>UR!B96</f>
        <v>1. OG</v>
      </c>
      <c r="C96" s="113" t="s">
        <v>249</v>
      </c>
      <c r="D96" s="115" t="str">
        <f>UR!D96</f>
        <v>Erdkunde Sammlung</v>
      </c>
      <c r="E96" s="114" t="str">
        <f>UR!E96</f>
        <v>Lehrmittel-, Kopier- und Funktionsräume</v>
      </c>
      <c r="F96" s="115" t="str">
        <f>UR!F96</f>
        <v>Linoleum</v>
      </c>
      <c r="G96" s="119">
        <f>UR!G96</f>
        <v>23.57</v>
      </c>
      <c r="H96" s="59" t="s">
        <v>163</v>
      </c>
      <c r="I96" s="55">
        <f>VLOOKUP(H96,Reinigungstage!$A$6:$C$15,3,FALSE)</f>
        <v>1</v>
      </c>
      <c r="J96" s="63">
        <f t="shared" si="14"/>
        <v>23.57</v>
      </c>
      <c r="K96" s="67"/>
      <c r="L96" s="60">
        <f t="shared" si="15"/>
        <v>0</v>
      </c>
      <c r="M96" s="58">
        <f t="shared" si="16"/>
        <v>0</v>
      </c>
      <c r="N96" s="61">
        <f>'SVS GrundR'!$H$57</f>
        <v>0</v>
      </c>
      <c r="O96" s="4">
        <f t="shared" si="17"/>
        <v>0</v>
      </c>
      <c r="P96" s="4">
        <f t="shared" si="18"/>
        <v>0</v>
      </c>
      <c r="Q96" s="61">
        <f t="shared" si="19"/>
        <v>0</v>
      </c>
    </row>
    <row r="97" spans="1:17" x14ac:dyDescent="0.2">
      <c r="A97" s="125">
        <v>96</v>
      </c>
      <c r="B97" s="111" t="str">
        <f>UR!B97</f>
        <v>1. OG</v>
      </c>
      <c r="C97" s="113" t="s">
        <v>270</v>
      </c>
      <c r="D97" s="115" t="str">
        <f>UR!D97</f>
        <v>Kleiner Saal</v>
      </c>
      <c r="E97" s="114" t="str">
        <f>UR!E97</f>
        <v>Veranstaltungsräume</v>
      </c>
      <c r="F97" s="115" t="str">
        <f>UR!F97</f>
        <v>Parkett</v>
      </c>
      <c r="G97" s="119">
        <f>UR!G97</f>
        <v>170.42</v>
      </c>
      <c r="H97" s="59" t="s">
        <v>163</v>
      </c>
      <c r="I97" s="55">
        <f>VLOOKUP(H97,Reinigungstage!$A$6:$C$15,3,FALSE)</f>
        <v>1</v>
      </c>
      <c r="J97" s="63">
        <f t="shared" si="14"/>
        <v>170.42</v>
      </c>
      <c r="K97" s="67"/>
      <c r="L97" s="60">
        <f t="shared" si="15"/>
        <v>0</v>
      </c>
      <c r="M97" s="58">
        <f t="shared" si="16"/>
        <v>0</v>
      </c>
      <c r="N97" s="61">
        <f>'SVS GrundR'!$H$57</f>
        <v>0</v>
      </c>
      <c r="O97" s="4">
        <f t="shared" si="17"/>
        <v>0</v>
      </c>
      <c r="P97" s="4">
        <f t="shared" si="18"/>
        <v>0</v>
      </c>
      <c r="Q97" s="61">
        <f t="shared" si="19"/>
        <v>0</v>
      </c>
    </row>
    <row r="98" spans="1:17" x14ac:dyDescent="0.2">
      <c r="A98" s="125">
        <v>97</v>
      </c>
      <c r="B98" s="111" t="str">
        <f>UR!B98</f>
        <v>1. OG</v>
      </c>
      <c r="C98" s="113" t="s">
        <v>268</v>
      </c>
      <c r="D98" s="115" t="str">
        <f>UR!D98</f>
        <v>Nebenraum Bühnentechnik</v>
      </c>
      <c r="E98" s="114" t="str">
        <f>UR!E98</f>
        <v>Keine Reinigung bzw. auf Anforderung</v>
      </c>
      <c r="F98" s="115" t="str">
        <f>UR!F98</f>
        <v>Stein</v>
      </c>
      <c r="G98" s="119">
        <f>UR!G98</f>
        <v>3.15</v>
      </c>
      <c r="H98" s="59" t="s">
        <v>35</v>
      </c>
      <c r="I98" s="55">
        <f>VLOOKUP(H98,Reinigungstage!$A$6:$C$15,3,FALSE)</f>
        <v>0</v>
      </c>
      <c r="J98" s="63">
        <f t="shared" si="14"/>
        <v>0</v>
      </c>
      <c r="K98" s="67"/>
      <c r="L98" s="60">
        <f t="shared" si="15"/>
        <v>0</v>
      </c>
      <c r="M98" s="58">
        <f t="shared" si="16"/>
        <v>0</v>
      </c>
      <c r="N98" s="61">
        <f>'SVS GrundR'!$H$57</f>
        <v>0</v>
      </c>
      <c r="O98" s="4">
        <f t="shared" si="17"/>
        <v>0</v>
      </c>
      <c r="P98" s="4">
        <f t="shared" si="18"/>
        <v>0</v>
      </c>
      <c r="Q98" s="61">
        <f t="shared" si="19"/>
        <v>0</v>
      </c>
    </row>
    <row r="99" spans="1:17" x14ac:dyDescent="0.2">
      <c r="A99" s="125">
        <v>98</v>
      </c>
      <c r="B99" s="111" t="str">
        <f>UR!B99</f>
        <v>1. OG</v>
      </c>
      <c r="C99" s="113" t="s">
        <v>189</v>
      </c>
      <c r="D99" s="115" t="str">
        <f>UR!D99</f>
        <v>Musik 1</v>
      </c>
      <c r="E99" s="114" t="str">
        <f>UR!E99</f>
        <v>Fachräume</v>
      </c>
      <c r="F99" s="115" t="str">
        <f>UR!F99</f>
        <v>Parkett</v>
      </c>
      <c r="G99" s="119">
        <f>UR!G99</f>
        <v>110.94</v>
      </c>
      <c r="H99" s="59" t="s">
        <v>163</v>
      </c>
      <c r="I99" s="55">
        <f>VLOOKUP(H99,Reinigungstage!$A$6:$C$15,3,FALSE)</f>
        <v>1</v>
      </c>
      <c r="J99" s="63">
        <f t="shared" si="14"/>
        <v>110.94</v>
      </c>
      <c r="K99" s="67"/>
      <c r="L99" s="60">
        <f t="shared" si="15"/>
        <v>0</v>
      </c>
      <c r="M99" s="58">
        <f t="shared" si="16"/>
        <v>0</v>
      </c>
      <c r="N99" s="61">
        <f>'SVS GrundR'!$H$57</f>
        <v>0</v>
      </c>
      <c r="O99" s="4">
        <f t="shared" si="17"/>
        <v>0</v>
      </c>
      <c r="P99" s="4">
        <f t="shared" si="18"/>
        <v>0</v>
      </c>
      <c r="Q99" s="61">
        <f t="shared" si="19"/>
        <v>0</v>
      </c>
    </row>
    <row r="100" spans="1:17" x14ac:dyDescent="0.2">
      <c r="A100" s="125">
        <v>99</v>
      </c>
      <c r="B100" s="111" t="str">
        <f>UR!B100</f>
        <v>1. OG</v>
      </c>
      <c r="C100" s="113" t="s">
        <v>258</v>
      </c>
      <c r="D100" s="115" t="str">
        <f>UR!D100</f>
        <v>WC Damen Lehrer</v>
      </c>
      <c r="E100" s="114" t="str">
        <f>UR!E100</f>
        <v>Sanitärräume</v>
      </c>
      <c r="F100" s="115" t="str">
        <f>UR!F100</f>
        <v>Steinfliesen</v>
      </c>
      <c r="G100" s="119">
        <f>UR!G100</f>
        <v>2.4</v>
      </c>
      <c r="H100" s="59" t="s">
        <v>163</v>
      </c>
      <c r="I100" s="55">
        <f>VLOOKUP(H100,Reinigungstage!$A$6:$C$15,3,FALSE)</f>
        <v>1</v>
      </c>
      <c r="J100" s="63">
        <f t="shared" si="14"/>
        <v>2.4</v>
      </c>
      <c r="K100" s="67"/>
      <c r="L100" s="60">
        <f t="shared" si="15"/>
        <v>0</v>
      </c>
      <c r="M100" s="58">
        <f t="shared" si="16"/>
        <v>0</v>
      </c>
      <c r="N100" s="61">
        <f>'SVS GrundR'!$H$57</f>
        <v>0</v>
      </c>
      <c r="O100" s="4">
        <f t="shared" si="17"/>
        <v>0</v>
      </c>
      <c r="P100" s="4">
        <f t="shared" si="18"/>
        <v>0</v>
      </c>
      <c r="Q100" s="61">
        <f t="shared" si="19"/>
        <v>0</v>
      </c>
    </row>
    <row r="101" spans="1:17" x14ac:dyDescent="0.2">
      <c r="A101" s="125">
        <v>100</v>
      </c>
      <c r="B101" s="111" t="str">
        <f>UR!B101</f>
        <v>1. OG</v>
      </c>
      <c r="C101" s="113" t="s">
        <v>208</v>
      </c>
      <c r="D101" s="115" t="str">
        <f>UR!D101</f>
        <v>Ehemalige Bibliothek Obergeschoss</v>
      </c>
      <c r="E101" s="114" t="str">
        <f>UR!E101</f>
        <v>Aufenthalts- und Gruppenräume</v>
      </c>
      <c r="F101" s="115" t="str">
        <f>UR!F101</f>
        <v>Parkett</v>
      </c>
      <c r="G101" s="119">
        <f>UR!G101</f>
        <v>62.009999999999991</v>
      </c>
      <c r="H101" s="59" t="s">
        <v>163</v>
      </c>
      <c r="I101" s="55">
        <f>VLOOKUP(H101,Reinigungstage!$A$6:$C$15,3,FALSE)</f>
        <v>1</v>
      </c>
      <c r="J101" s="63">
        <f t="shared" si="14"/>
        <v>62.009999999999991</v>
      </c>
      <c r="K101" s="67"/>
      <c r="L101" s="60">
        <f t="shared" si="15"/>
        <v>0</v>
      </c>
      <c r="M101" s="58">
        <f t="shared" si="16"/>
        <v>0</v>
      </c>
      <c r="N101" s="61">
        <f>'SVS GrundR'!$H$57</f>
        <v>0</v>
      </c>
      <c r="O101" s="4">
        <f t="shared" si="17"/>
        <v>0</v>
      </c>
      <c r="P101" s="4">
        <f t="shared" si="18"/>
        <v>0</v>
      </c>
      <c r="Q101" s="61">
        <f t="shared" si="19"/>
        <v>0</v>
      </c>
    </row>
    <row r="102" spans="1:17" x14ac:dyDescent="0.2">
      <c r="A102" s="125">
        <v>101</v>
      </c>
      <c r="B102" s="111" t="str">
        <f>UR!B102</f>
        <v>1. OG</v>
      </c>
      <c r="C102" s="113" t="s">
        <v>209</v>
      </c>
      <c r="D102" s="115" t="str">
        <f>UR!D102</f>
        <v>Ehemalige Bibliothek Treppe</v>
      </c>
      <c r="E102" s="114" t="str">
        <f>UR!E102</f>
        <v>Aufenthalts- und Gruppenräume</v>
      </c>
      <c r="F102" s="115" t="str">
        <f>UR!F102</f>
        <v>Stein</v>
      </c>
      <c r="G102" s="119">
        <f>UR!G102</f>
        <v>8.17</v>
      </c>
      <c r="H102" s="59" t="s">
        <v>163</v>
      </c>
      <c r="I102" s="55">
        <f>VLOOKUP(H102,Reinigungstage!$A$6:$C$15,3,FALSE)</f>
        <v>1</v>
      </c>
      <c r="J102" s="63">
        <f t="shared" si="14"/>
        <v>8.17</v>
      </c>
      <c r="K102" s="67"/>
      <c r="L102" s="60">
        <f t="shared" si="15"/>
        <v>0</v>
      </c>
      <c r="M102" s="58">
        <f t="shared" si="16"/>
        <v>0</v>
      </c>
      <c r="N102" s="61">
        <f>'SVS GrundR'!$H$57</f>
        <v>0</v>
      </c>
      <c r="O102" s="4">
        <f t="shared" si="17"/>
        <v>0</v>
      </c>
      <c r="P102" s="4">
        <f t="shared" si="18"/>
        <v>0</v>
      </c>
      <c r="Q102" s="61">
        <f t="shared" si="19"/>
        <v>0</v>
      </c>
    </row>
    <row r="103" spans="1:17" x14ac:dyDescent="0.2">
      <c r="A103" s="125">
        <v>102</v>
      </c>
      <c r="B103" s="111" t="str">
        <f>UR!B103</f>
        <v>1. OG</v>
      </c>
      <c r="C103" s="113" t="s">
        <v>210</v>
      </c>
      <c r="D103" s="115" t="str">
        <f>UR!D103</f>
        <v>Ehemalige Bibliothek Erdgeschoss</v>
      </c>
      <c r="E103" s="114" t="str">
        <f>UR!E103</f>
        <v>Aufenthalts- und Gruppenräume</v>
      </c>
      <c r="F103" s="115" t="str">
        <f>UR!F103</f>
        <v>Parkett</v>
      </c>
      <c r="G103" s="119">
        <f>UR!G103</f>
        <v>102.03</v>
      </c>
      <c r="H103" s="59" t="s">
        <v>163</v>
      </c>
      <c r="I103" s="55">
        <f>VLOOKUP(H103,Reinigungstage!$A$6:$C$15,3,FALSE)</f>
        <v>1</v>
      </c>
      <c r="J103" s="63">
        <f t="shared" si="14"/>
        <v>102.03</v>
      </c>
      <c r="K103" s="67"/>
      <c r="L103" s="60">
        <f t="shared" si="15"/>
        <v>0</v>
      </c>
      <c r="M103" s="58">
        <f t="shared" si="16"/>
        <v>0</v>
      </c>
      <c r="N103" s="61">
        <f>'SVS GrundR'!$H$57</f>
        <v>0</v>
      </c>
      <c r="O103" s="4">
        <f t="shared" si="17"/>
        <v>0</v>
      </c>
      <c r="P103" s="4">
        <f t="shared" si="18"/>
        <v>0</v>
      </c>
      <c r="Q103" s="61">
        <f t="shared" si="19"/>
        <v>0</v>
      </c>
    </row>
    <row r="104" spans="1:17" x14ac:dyDescent="0.2">
      <c r="A104" s="125">
        <v>103</v>
      </c>
      <c r="B104" s="111" t="str">
        <f>UR!B104</f>
        <v>1. OG</v>
      </c>
      <c r="C104" s="113" t="s">
        <v>185</v>
      </c>
      <c r="D104" s="115" t="str">
        <f>UR!D104</f>
        <v>Lehrerzimmer Obergeschoss</v>
      </c>
      <c r="E104" s="114" t="str">
        <f>UR!E104</f>
        <v>Aufenthalts- und Gruppenräume</v>
      </c>
      <c r="F104" s="115" t="str">
        <f>UR!F104</f>
        <v>Parkett</v>
      </c>
      <c r="G104" s="119">
        <f>UR!G104</f>
        <v>62.009999999999991</v>
      </c>
      <c r="H104" s="59" t="s">
        <v>163</v>
      </c>
      <c r="I104" s="55">
        <f>VLOOKUP(H104,Reinigungstage!$A$6:$C$15,3,FALSE)</f>
        <v>1</v>
      </c>
      <c r="J104" s="63">
        <f t="shared" si="14"/>
        <v>62.009999999999991</v>
      </c>
      <c r="K104" s="67"/>
      <c r="L104" s="60">
        <f t="shared" si="15"/>
        <v>0</v>
      </c>
      <c r="M104" s="58">
        <f t="shared" si="16"/>
        <v>0</v>
      </c>
      <c r="N104" s="61">
        <f>'SVS GrundR'!$H$57</f>
        <v>0</v>
      </c>
      <c r="O104" s="4">
        <f t="shared" si="17"/>
        <v>0</v>
      </c>
      <c r="P104" s="4">
        <f t="shared" si="18"/>
        <v>0</v>
      </c>
      <c r="Q104" s="61">
        <f t="shared" si="19"/>
        <v>0</v>
      </c>
    </row>
    <row r="105" spans="1:17" x14ac:dyDescent="0.2">
      <c r="A105" s="125">
        <v>104</v>
      </c>
      <c r="B105" s="111" t="str">
        <f>UR!B105</f>
        <v>1. OG</v>
      </c>
      <c r="C105" s="113" t="s">
        <v>185</v>
      </c>
      <c r="D105" s="115" t="str">
        <f>UR!D105</f>
        <v>Lehrerzimmer Treppe</v>
      </c>
      <c r="E105" s="114" t="str">
        <f>UR!E105</f>
        <v>Aufenthalts- und Gruppenräume</v>
      </c>
      <c r="F105" s="115" t="str">
        <f>UR!F105</f>
        <v>Stein</v>
      </c>
      <c r="G105" s="119">
        <f>UR!G105</f>
        <v>8.17</v>
      </c>
      <c r="H105" s="59" t="s">
        <v>163</v>
      </c>
      <c r="I105" s="55">
        <f>VLOOKUP(H105,Reinigungstage!$A$6:$C$15,3,FALSE)</f>
        <v>1</v>
      </c>
      <c r="J105" s="63">
        <f t="shared" si="14"/>
        <v>8.17</v>
      </c>
      <c r="K105" s="67"/>
      <c r="L105" s="60">
        <f t="shared" si="15"/>
        <v>0</v>
      </c>
      <c r="M105" s="58">
        <f t="shared" si="16"/>
        <v>0</v>
      </c>
      <c r="N105" s="61">
        <f>'SVS GrundR'!$H$57</f>
        <v>0</v>
      </c>
      <c r="O105" s="4">
        <f t="shared" si="17"/>
        <v>0</v>
      </c>
      <c r="P105" s="4">
        <f t="shared" si="18"/>
        <v>0</v>
      </c>
      <c r="Q105" s="61">
        <f t="shared" si="19"/>
        <v>0</v>
      </c>
    </row>
    <row r="106" spans="1:17" x14ac:dyDescent="0.2">
      <c r="A106" s="125">
        <v>105</v>
      </c>
      <c r="B106" s="111" t="str">
        <f>UR!B106</f>
        <v>1. OG</v>
      </c>
      <c r="C106" s="113" t="s">
        <v>185</v>
      </c>
      <c r="D106" s="115" t="str">
        <f>UR!D106</f>
        <v>Lehrerzimmer Erdgeschoss</v>
      </c>
      <c r="E106" s="114" t="str">
        <f>UR!E106</f>
        <v>Aufenthalts- und Gruppenräume</v>
      </c>
      <c r="F106" s="115" t="str">
        <f>UR!F106</f>
        <v>Parkett</v>
      </c>
      <c r="G106" s="119">
        <f>UR!G106</f>
        <v>102.03</v>
      </c>
      <c r="H106" s="59" t="s">
        <v>163</v>
      </c>
      <c r="I106" s="55">
        <f>VLOOKUP(H106,Reinigungstage!$A$6:$C$15,3,FALSE)</f>
        <v>1</v>
      </c>
      <c r="J106" s="63">
        <f t="shared" si="14"/>
        <v>102.03</v>
      </c>
      <c r="K106" s="67"/>
      <c r="L106" s="60">
        <f t="shared" si="15"/>
        <v>0</v>
      </c>
      <c r="M106" s="58">
        <f t="shared" si="16"/>
        <v>0</v>
      </c>
      <c r="N106" s="61">
        <f>'SVS GrundR'!$H$57</f>
        <v>0</v>
      </c>
      <c r="O106" s="4">
        <f t="shared" si="17"/>
        <v>0</v>
      </c>
      <c r="P106" s="4">
        <f t="shared" si="18"/>
        <v>0</v>
      </c>
      <c r="Q106" s="61">
        <f t="shared" si="19"/>
        <v>0</v>
      </c>
    </row>
    <row r="107" spans="1:17" x14ac:dyDescent="0.2">
      <c r="A107" s="125">
        <v>106</v>
      </c>
      <c r="B107" s="111" t="str">
        <f>UR!B107</f>
        <v>1. OG</v>
      </c>
      <c r="C107" s="121" t="s">
        <v>278</v>
      </c>
      <c r="D107" s="115" t="str">
        <f>UR!D107</f>
        <v>Konferenzraum</v>
      </c>
      <c r="E107" s="114" t="str">
        <f>UR!E107</f>
        <v>Verwaltungsräume</v>
      </c>
      <c r="F107" s="115" t="str">
        <f>UR!F107</f>
        <v>Parkett</v>
      </c>
      <c r="G107" s="119">
        <f>UR!G107</f>
        <v>116.67999999999999</v>
      </c>
      <c r="H107" s="59" t="s">
        <v>163</v>
      </c>
      <c r="I107" s="55">
        <f>VLOOKUP(H107,Reinigungstage!$A$6:$C$15,3,FALSE)</f>
        <v>1</v>
      </c>
      <c r="J107" s="63">
        <f t="shared" si="14"/>
        <v>116.67999999999999</v>
      </c>
      <c r="K107" s="67"/>
      <c r="L107" s="60">
        <f t="shared" si="15"/>
        <v>0</v>
      </c>
      <c r="M107" s="58">
        <f t="shared" si="16"/>
        <v>0</v>
      </c>
      <c r="N107" s="61">
        <f>'SVS GrundR'!$H$57</f>
        <v>0</v>
      </c>
      <c r="O107" s="4">
        <f t="shared" si="17"/>
        <v>0</v>
      </c>
      <c r="P107" s="4">
        <f t="shared" si="18"/>
        <v>0</v>
      </c>
      <c r="Q107" s="61">
        <f t="shared" si="19"/>
        <v>0</v>
      </c>
    </row>
    <row r="108" spans="1:17" x14ac:dyDescent="0.2">
      <c r="A108" s="125">
        <v>107</v>
      </c>
      <c r="B108" s="111" t="str">
        <f>UR!B108</f>
        <v>1. OG</v>
      </c>
      <c r="C108" s="113" t="s">
        <v>224</v>
      </c>
      <c r="D108" s="115" t="str">
        <f>UR!D108</f>
        <v>Klassenraum</v>
      </c>
      <c r="E108" s="114" t="str">
        <f>UR!E108</f>
        <v>Klassenräume</v>
      </c>
      <c r="F108" s="115" t="str">
        <f>UR!F108</f>
        <v>Linoleum</v>
      </c>
      <c r="G108" s="119">
        <f>UR!G108</f>
        <v>63.02</v>
      </c>
      <c r="H108" s="59" t="s">
        <v>163</v>
      </c>
      <c r="I108" s="55">
        <f>VLOOKUP(H108,Reinigungstage!$A$6:$C$15,3,FALSE)</f>
        <v>1</v>
      </c>
      <c r="J108" s="63">
        <f t="shared" si="14"/>
        <v>63.02</v>
      </c>
      <c r="K108" s="67"/>
      <c r="L108" s="60">
        <f t="shared" si="15"/>
        <v>0</v>
      </c>
      <c r="M108" s="58">
        <f t="shared" si="16"/>
        <v>0</v>
      </c>
      <c r="N108" s="61">
        <f>'SVS GrundR'!$H$57</f>
        <v>0</v>
      </c>
      <c r="O108" s="4">
        <f t="shared" si="17"/>
        <v>0</v>
      </c>
      <c r="P108" s="4">
        <f t="shared" si="18"/>
        <v>0</v>
      </c>
      <c r="Q108" s="61">
        <f t="shared" si="19"/>
        <v>0</v>
      </c>
    </row>
    <row r="109" spans="1:17" x14ac:dyDescent="0.2">
      <c r="A109" s="125">
        <v>108</v>
      </c>
      <c r="B109" s="111" t="str">
        <f>UR!B109</f>
        <v>1. OG</v>
      </c>
      <c r="C109" s="113" t="s">
        <v>226</v>
      </c>
      <c r="D109" s="115" t="str">
        <f>UR!D109</f>
        <v>Klassenraum</v>
      </c>
      <c r="E109" s="114" t="str">
        <f>UR!E109</f>
        <v>Klassenräume</v>
      </c>
      <c r="F109" s="115" t="str">
        <f>UR!F109</f>
        <v>Linoleum</v>
      </c>
      <c r="G109" s="119">
        <f>UR!G109</f>
        <v>62.24</v>
      </c>
      <c r="H109" s="59" t="s">
        <v>163</v>
      </c>
      <c r="I109" s="55">
        <f>VLOOKUP(H109,Reinigungstage!$A$6:$C$15,3,FALSE)</f>
        <v>1</v>
      </c>
      <c r="J109" s="63">
        <f t="shared" si="14"/>
        <v>62.24</v>
      </c>
      <c r="K109" s="67"/>
      <c r="L109" s="60">
        <f t="shared" si="15"/>
        <v>0</v>
      </c>
      <c r="M109" s="58">
        <f t="shared" si="16"/>
        <v>0</v>
      </c>
      <c r="N109" s="61">
        <f>'SVS GrundR'!$H$57</f>
        <v>0</v>
      </c>
      <c r="O109" s="4">
        <f t="shared" si="17"/>
        <v>0</v>
      </c>
      <c r="P109" s="4">
        <f t="shared" si="18"/>
        <v>0</v>
      </c>
      <c r="Q109" s="61">
        <f t="shared" si="19"/>
        <v>0</v>
      </c>
    </row>
    <row r="110" spans="1:17" x14ac:dyDescent="0.2">
      <c r="A110" s="125">
        <v>109</v>
      </c>
      <c r="B110" s="111" t="str">
        <f>UR!B110</f>
        <v>1. OG</v>
      </c>
      <c r="C110" s="113" t="s">
        <v>225</v>
      </c>
      <c r="D110" s="115" t="str">
        <f>UR!D110</f>
        <v>Klassenraum</v>
      </c>
      <c r="E110" s="114" t="str">
        <f>UR!E110</f>
        <v>Klassenräume</v>
      </c>
      <c r="F110" s="115" t="str">
        <f>UR!F110</f>
        <v>Linoleum</v>
      </c>
      <c r="G110" s="119">
        <f>UR!G110</f>
        <v>58.22</v>
      </c>
      <c r="H110" s="59" t="s">
        <v>163</v>
      </c>
      <c r="I110" s="55">
        <f>VLOOKUP(H110,Reinigungstage!$A$6:$C$15,3,FALSE)</f>
        <v>1</v>
      </c>
      <c r="J110" s="63">
        <f t="shared" si="14"/>
        <v>58.22</v>
      </c>
      <c r="K110" s="67"/>
      <c r="L110" s="60">
        <f t="shared" si="15"/>
        <v>0</v>
      </c>
      <c r="M110" s="58">
        <f t="shared" si="16"/>
        <v>0</v>
      </c>
      <c r="N110" s="61">
        <f>'SVS GrundR'!$H$57</f>
        <v>0</v>
      </c>
      <c r="O110" s="4">
        <f t="shared" si="17"/>
        <v>0</v>
      </c>
      <c r="P110" s="4">
        <f t="shared" si="18"/>
        <v>0</v>
      </c>
      <c r="Q110" s="61">
        <f t="shared" si="19"/>
        <v>0</v>
      </c>
    </row>
    <row r="111" spans="1:17" x14ac:dyDescent="0.2">
      <c r="A111" s="125">
        <v>110</v>
      </c>
      <c r="B111" s="111" t="str">
        <f>UR!B111</f>
        <v>1. OG</v>
      </c>
      <c r="C111" s="113" t="s">
        <v>229</v>
      </c>
      <c r="D111" s="115" t="str">
        <f>UR!D111</f>
        <v>Klassenraum</v>
      </c>
      <c r="E111" s="114" t="str">
        <f>UR!E111</f>
        <v>Klassenräume</v>
      </c>
      <c r="F111" s="115" t="str">
        <f>UR!F111</f>
        <v>Linoleum</v>
      </c>
      <c r="G111" s="119">
        <f>UR!G111</f>
        <v>61.56</v>
      </c>
      <c r="H111" s="59" t="s">
        <v>163</v>
      </c>
      <c r="I111" s="55">
        <f>VLOOKUP(H111,Reinigungstage!$A$6:$C$15,3,FALSE)</f>
        <v>1</v>
      </c>
      <c r="J111" s="63">
        <f t="shared" si="14"/>
        <v>61.56</v>
      </c>
      <c r="K111" s="67"/>
      <c r="L111" s="60">
        <f t="shared" si="15"/>
        <v>0</v>
      </c>
      <c r="M111" s="58">
        <f t="shared" si="16"/>
        <v>0</v>
      </c>
      <c r="N111" s="61">
        <f>'SVS GrundR'!$H$57</f>
        <v>0</v>
      </c>
      <c r="O111" s="4">
        <f t="shared" si="17"/>
        <v>0</v>
      </c>
      <c r="P111" s="4">
        <f t="shared" si="18"/>
        <v>0</v>
      </c>
      <c r="Q111" s="61">
        <f t="shared" si="19"/>
        <v>0</v>
      </c>
    </row>
    <row r="112" spans="1:17" x14ac:dyDescent="0.2">
      <c r="A112" s="125">
        <v>111</v>
      </c>
      <c r="B112" s="111" t="str">
        <f>UR!B112</f>
        <v>1. OG</v>
      </c>
      <c r="C112" s="113" t="s">
        <v>228</v>
      </c>
      <c r="D112" s="115" t="str">
        <f>UR!D112</f>
        <v>Klassenraum</v>
      </c>
      <c r="E112" s="114" t="str">
        <f>UR!E112</f>
        <v>Klassenräume</v>
      </c>
      <c r="F112" s="115" t="str">
        <f>UR!F112</f>
        <v>Linoleum</v>
      </c>
      <c r="G112" s="119">
        <f>UR!G112</f>
        <v>49.4</v>
      </c>
      <c r="H112" s="59" t="s">
        <v>163</v>
      </c>
      <c r="I112" s="55">
        <f>VLOOKUP(H112,Reinigungstage!$A$6:$C$15,3,FALSE)</f>
        <v>1</v>
      </c>
      <c r="J112" s="63">
        <f t="shared" si="14"/>
        <v>49.4</v>
      </c>
      <c r="K112" s="67"/>
      <c r="L112" s="60">
        <f t="shared" si="15"/>
        <v>0</v>
      </c>
      <c r="M112" s="58">
        <f t="shared" si="16"/>
        <v>0</v>
      </c>
      <c r="N112" s="61">
        <f>'SVS GrundR'!$H$57</f>
        <v>0</v>
      </c>
      <c r="O112" s="4">
        <f t="shared" si="17"/>
        <v>0</v>
      </c>
      <c r="P112" s="4">
        <f t="shared" si="18"/>
        <v>0</v>
      </c>
      <c r="Q112" s="61">
        <f t="shared" si="19"/>
        <v>0</v>
      </c>
    </row>
    <row r="113" spans="1:17" x14ac:dyDescent="0.2">
      <c r="A113" s="125">
        <v>112</v>
      </c>
      <c r="B113" s="111" t="str">
        <f>UR!B113</f>
        <v>1. OG</v>
      </c>
      <c r="C113" s="113" t="s">
        <v>227</v>
      </c>
      <c r="D113" s="115" t="str">
        <f>UR!D113</f>
        <v>Klassenraum</v>
      </c>
      <c r="E113" s="114" t="str">
        <f>UR!E113</f>
        <v>Klassenräume</v>
      </c>
      <c r="F113" s="115" t="str">
        <f>UR!F113</f>
        <v>Linoleum</v>
      </c>
      <c r="G113" s="119">
        <f>UR!G113</f>
        <v>49.37</v>
      </c>
      <c r="H113" s="59" t="s">
        <v>163</v>
      </c>
      <c r="I113" s="55">
        <f>VLOOKUP(H113,Reinigungstage!$A$6:$C$15,3,FALSE)</f>
        <v>1</v>
      </c>
      <c r="J113" s="63">
        <f t="shared" si="14"/>
        <v>49.37</v>
      </c>
      <c r="K113" s="67"/>
      <c r="L113" s="60">
        <f t="shared" si="15"/>
        <v>0</v>
      </c>
      <c r="M113" s="58">
        <f t="shared" si="16"/>
        <v>0</v>
      </c>
      <c r="N113" s="61">
        <f>'SVS GrundR'!$H$57</f>
        <v>0</v>
      </c>
      <c r="O113" s="4">
        <f t="shared" si="17"/>
        <v>0</v>
      </c>
      <c r="P113" s="4">
        <f t="shared" si="18"/>
        <v>0</v>
      </c>
      <c r="Q113" s="61">
        <f t="shared" si="19"/>
        <v>0</v>
      </c>
    </row>
    <row r="114" spans="1:17" x14ac:dyDescent="0.2">
      <c r="A114" s="125">
        <v>113</v>
      </c>
      <c r="B114" s="111" t="str">
        <f>UR!B114</f>
        <v>1. OG</v>
      </c>
      <c r="C114" s="113" t="s">
        <v>259</v>
      </c>
      <c r="D114" s="115" t="str">
        <f>UR!D114</f>
        <v xml:space="preserve">WC </v>
      </c>
      <c r="E114" s="114" t="str">
        <f>UR!E114</f>
        <v>Sanitärräume</v>
      </c>
      <c r="F114" s="115" t="str">
        <f>UR!F114</f>
        <v>Steinfliesen</v>
      </c>
      <c r="G114" s="119">
        <f>UR!G114</f>
        <v>4.8499999999999996</v>
      </c>
      <c r="H114" s="59" t="s">
        <v>163</v>
      </c>
      <c r="I114" s="55">
        <f>VLOOKUP(H114,Reinigungstage!$A$6:$C$15,3,FALSE)</f>
        <v>1</v>
      </c>
      <c r="J114" s="63">
        <f t="shared" si="14"/>
        <v>4.8499999999999996</v>
      </c>
      <c r="K114" s="67"/>
      <c r="L114" s="60">
        <f t="shared" si="15"/>
        <v>0</v>
      </c>
      <c r="M114" s="58">
        <f t="shared" si="16"/>
        <v>0</v>
      </c>
      <c r="N114" s="61">
        <f>'SVS GrundR'!$H$57</f>
        <v>0</v>
      </c>
      <c r="O114" s="4">
        <f t="shared" si="17"/>
        <v>0</v>
      </c>
      <c r="P114" s="4">
        <f t="shared" si="18"/>
        <v>0</v>
      </c>
      <c r="Q114" s="61">
        <f t="shared" si="19"/>
        <v>0</v>
      </c>
    </row>
    <row r="115" spans="1:17" x14ac:dyDescent="0.2">
      <c r="A115" s="125">
        <v>114</v>
      </c>
      <c r="B115" s="111" t="str">
        <f>UR!B115</f>
        <v>1. OG</v>
      </c>
      <c r="C115" s="113"/>
      <c r="D115" s="115" t="str">
        <f>UR!D115</f>
        <v>Schloßkapelle Empore</v>
      </c>
      <c r="E115" s="114" t="str">
        <f>UR!E115</f>
        <v>Veranstaltungsräume</v>
      </c>
      <c r="F115" s="115" t="str">
        <f>UR!F115</f>
        <v>Stein</v>
      </c>
      <c r="G115" s="119">
        <f>UR!G115</f>
        <v>48.550000000000004</v>
      </c>
      <c r="H115" s="59" t="s">
        <v>163</v>
      </c>
      <c r="I115" s="55">
        <f>VLOOKUP(H115,Reinigungstage!$A$6:$C$15,3,FALSE)</f>
        <v>1</v>
      </c>
      <c r="J115" s="63">
        <f t="shared" si="14"/>
        <v>48.550000000000004</v>
      </c>
      <c r="K115" s="67"/>
      <c r="L115" s="60">
        <f t="shared" si="15"/>
        <v>0</v>
      </c>
      <c r="M115" s="58">
        <f t="shared" si="16"/>
        <v>0</v>
      </c>
      <c r="N115" s="61">
        <f>'SVS GrundR'!$H$57</f>
        <v>0</v>
      </c>
      <c r="O115" s="4">
        <f t="shared" si="17"/>
        <v>0</v>
      </c>
      <c r="P115" s="4">
        <f t="shared" si="18"/>
        <v>0</v>
      </c>
      <c r="Q115" s="61">
        <f t="shared" si="19"/>
        <v>0</v>
      </c>
    </row>
    <row r="116" spans="1:17" x14ac:dyDescent="0.2">
      <c r="A116" s="125">
        <v>115</v>
      </c>
      <c r="B116" s="111" t="str">
        <f>UR!B116</f>
        <v>1. OG</v>
      </c>
      <c r="C116" s="113"/>
      <c r="D116" s="115" t="str">
        <f>UR!D116</f>
        <v>Flur vor O13</v>
      </c>
      <c r="E116" s="114" t="str">
        <f>UR!E116</f>
        <v>Verkehrsflächen</v>
      </c>
      <c r="F116" s="115" t="str">
        <f>UR!F116</f>
        <v>Stein</v>
      </c>
      <c r="G116" s="119">
        <f>UR!G116</f>
        <v>42.199849999999998</v>
      </c>
      <c r="H116" s="59" t="s">
        <v>163</v>
      </c>
      <c r="I116" s="55">
        <f>VLOOKUP(H116,Reinigungstage!$A$6:$C$15,3,FALSE)</f>
        <v>1</v>
      </c>
      <c r="J116" s="63">
        <f t="shared" si="14"/>
        <v>42.199849999999998</v>
      </c>
      <c r="K116" s="67"/>
      <c r="L116" s="60">
        <f t="shared" si="15"/>
        <v>0</v>
      </c>
      <c r="M116" s="58">
        <f t="shared" si="16"/>
        <v>0</v>
      </c>
      <c r="N116" s="61">
        <f>'SVS GrundR'!$H$57</f>
        <v>0</v>
      </c>
      <c r="O116" s="4">
        <f t="shared" si="17"/>
        <v>0</v>
      </c>
      <c r="P116" s="4">
        <f t="shared" si="18"/>
        <v>0</v>
      </c>
      <c r="Q116" s="61">
        <f t="shared" si="19"/>
        <v>0</v>
      </c>
    </row>
    <row r="117" spans="1:17" x14ac:dyDescent="0.2">
      <c r="A117" s="125">
        <v>116</v>
      </c>
      <c r="B117" s="111" t="str">
        <f>UR!B117</f>
        <v>1. OG</v>
      </c>
      <c r="C117" s="113"/>
      <c r="D117" s="115" t="str">
        <f>UR!D117</f>
        <v>Flur vor O16</v>
      </c>
      <c r="E117" s="114" t="str">
        <f>UR!E117</f>
        <v>Verkehrsflächen</v>
      </c>
      <c r="F117" s="115" t="str">
        <f>UR!F117</f>
        <v>Stein</v>
      </c>
      <c r="G117" s="119">
        <f>UR!G117</f>
        <v>43.36</v>
      </c>
      <c r="H117" s="59" t="s">
        <v>163</v>
      </c>
      <c r="I117" s="55">
        <f>VLOOKUP(H117,Reinigungstage!$A$6:$C$15,3,FALSE)</f>
        <v>1</v>
      </c>
      <c r="J117" s="63">
        <f t="shared" si="14"/>
        <v>43.36</v>
      </c>
      <c r="K117" s="67"/>
      <c r="L117" s="60">
        <f t="shared" si="15"/>
        <v>0</v>
      </c>
      <c r="M117" s="58">
        <f t="shared" si="16"/>
        <v>0</v>
      </c>
      <c r="N117" s="61">
        <f>'SVS GrundR'!$H$57</f>
        <v>0</v>
      </c>
      <c r="O117" s="4">
        <f t="shared" si="17"/>
        <v>0</v>
      </c>
      <c r="P117" s="4">
        <f t="shared" si="18"/>
        <v>0</v>
      </c>
      <c r="Q117" s="61">
        <f t="shared" si="19"/>
        <v>0</v>
      </c>
    </row>
    <row r="118" spans="1:17" x14ac:dyDescent="0.2">
      <c r="A118" s="125">
        <v>117</v>
      </c>
      <c r="B118" s="111" t="str">
        <f>UR!B118</f>
        <v>1. OG</v>
      </c>
      <c r="C118" s="113"/>
      <c r="D118" s="115" t="str">
        <f>UR!D118</f>
        <v>WC Mädchen Südflügel</v>
      </c>
      <c r="E118" s="114" t="str">
        <f>UR!E118</f>
        <v>Sanitärräume</v>
      </c>
      <c r="F118" s="115" t="str">
        <f>UR!F118</f>
        <v>Steinfliesen</v>
      </c>
      <c r="G118" s="119">
        <f>UR!G118</f>
        <v>5.45</v>
      </c>
      <c r="H118" s="59" t="s">
        <v>163</v>
      </c>
      <c r="I118" s="55">
        <f>VLOOKUP(H118,Reinigungstage!$A$6:$C$15,3,FALSE)</f>
        <v>1</v>
      </c>
      <c r="J118" s="63">
        <f t="shared" si="14"/>
        <v>5.45</v>
      </c>
      <c r="K118" s="67"/>
      <c r="L118" s="60">
        <f t="shared" si="15"/>
        <v>0</v>
      </c>
      <c r="M118" s="58">
        <f t="shared" si="16"/>
        <v>0</v>
      </c>
      <c r="N118" s="61">
        <f>'SVS GrundR'!$H$57</f>
        <v>0</v>
      </c>
      <c r="O118" s="4">
        <f t="shared" si="17"/>
        <v>0</v>
      </c>
      <c r="P118" s="4">
        <f t="shared" si="18"/>
        <v>0</v>
      </c>
      <c r="Q118" s="61">
        <f t="shared" si="19"/>
        <v>0</v>
      </c>
    </row>
    <row r="119" spans="1:17" x14ac:dyDescent="0.2">
      <c r="A119" s="125">
        <v>118</v>
      </c>
      <c r="B119" s="111" t="str">
        <f>UR!B119</f>
        <v>1. OG</v>
      </c>
      <c r="C119" s="113"/>
      <c r="D119" s="115" t="str">
        <f>UR!D119</f>
        <v>Vorraum WC Jungen Südflügel</v>
      </c>
      <c r="E119" s="114" t="str">
        <f>UR!E119</f>
        <v>Sanitärräume</v>
      </c>
      <c r="F119" s="115" t="str">
        <f>UR!F119</f>
        <v>Steinfliesen</v>
      </c>
      <c r="G119" s="119">
        <f>UR!G119</f>
        <v>4.41</v>
      </c>
      <c r="H119" s="59" t="s">
        <v>163</v>
      </c>
      <c r="I119" s="55">
        <f>VLOOKUP(H119,Reinigungstage!$A$6:$C$15,3,FALSE)</f>
        <v>1</v>
      </c>
      <c r="J119" s="63">
        <f t="shared" si="14"/>
        <v>4.41</v>
      </c>
      <c r="K119" s="67"/>
      <c r="L119" s="60">
        <f t="shared" si="15"/>
        <v>0</v>
      </c>
      <c r="M119" s="58">
        <f t="shared" si="16"/>
        <v>0</v>
      </c>
      <c r="N119" s="61">
        <f>'SVS GrundR'!$H$57</f>
        <v>0</v>
      </c>
      <c r="O119" s="4">
        <f t="shared" si="17"/>
        <v>0</v>
      </c>
      <c r="P119" s="4">
        <f t="shared" si="18"/>
        <v>0</v>
      </c>
      <c r="Q119" s="61">
        <f t="shared" si="19"/>
        <v>0</v>
      </c>
    </row>
    <row r="120" spans="1:17" x14ac:dyDescent="0.2">
      <c r="A120" s="125">
        <v>119</v>
      </c>
      <c r="B120" s="111" t="str">
        <f>UR!B120</f>
        <v>1. OG</v>
      </c>
      <c r="C120" s="113"/>
      <c r="D120" s="115" t="str">
        <f>UR!D120</f>
        <v>WC Jungen Südflügel</v>
      </c>
      <c r="E120" s="114" t="str">
        <f>UR!E120</f>
        <v>Sanitärräume</v>
      </c>
      <c r="F120" s="115" t="str">
        <f>UR!F120</f>
        <v>Steinfliesen</v>
      </c>
      <c r="G120" s="119">
        <f>UR!G120</f>
        <v>14.34</v>
      </c>
      <c r="H120" s="59" t="s">
        <v>163</v>
      </c>
      <c r="I120" s="55">
        <f>VLOOKUP(H120,Reinigungstage!$A$6:$C$15,3,FALSE)</f>
        <v>1</v>
      </c>
      <c r="J120" s="63">
        <f t="shared" si="14"/>
        <v>14.34</v>
      </c>
      <c r="K120" s="67"/>
      <c r="L120" s="60">
        <f t="shared" si="15"/>
        <v>0</v>
      </c>
      <c r="M120" s="58">
        <f t="shared" si="16"/>
        <v>0</v>
      </c>
      <c r="N120" s="61">
        <f>'SVS GrundR'!$H$57</f>
        <v>0</v>
      </c>
      <c r="O120" s="4">
        <f t="shared" si="17"/>
        <v>0</v>
      </c>
      <c r="P120" s="4">
        <f t="shared" si="18"/>
        <v>0</v>
      </c>
      <c r="Q120" s="61">
        <f t="shared" si="19"/>
        <v>0</v>
      </c>
    </row>
    <row r="121" spans="1:17" x14ac:dyDescent="0.2">
      <c r="A121" s="125">
        <v>120</v>
      </c>
      <c r="B121" s="111" t="str">
        <f>UR!B121</f>
        <v>1. OG</v>
      </c>
      <c r="C121" s="113"/>
      <c r="D121" s="115" t="str">
        <f>UR!D121</f>
        <v>WC Mädchen Nordflügel</v>
      </c>
      <c r="E121" s="114" t="str">
        <f>UR!E121</f>
        <v>Sanitärräume</v>
      </c>
      <c r="F121" s="115" t="str">
        <f>UR!F121</f>
        <v>Steinfliesen</v>
      </c>
      <c r="G121" s="119">
        <f>UR!G121</f>
        <v>5.58</v>
      </c>
      <c r="H121" s="59" t="s">
        <v>163</v>
      </c>
      <c r="I121" s="55">
        <f>VLOOKUP(H121,Reinigungstage!$A$6:$C$15,3,FALSE)</f>
        <v>1</v>
      </c>
      <c r="J121" s="63">
        <f t="shared" si="14"/>
        <v>5.58</v>
      </c>
      <c r="K121" s="67"/>
      <c r="L121" s="60">
        <f t="shared" si="15"/>
        <v>0</v>
      </c>
      <c r="M121" s="58">
        <f t="shared" si="16"/>
        <v>0</v>
      </c>
      <c r="N121" s="61">
        <f>'SVS GrundR'!$H$57</f>
        <v>0</v>
      </c>
      <c r="O121" s="4">
        <f t="shared" si="17"/>
        <v>0</v>
      </c>
      <c r="P121" s="4">
        <f t="shared" si="18"/>
        <v>0</v>
      </c>
      <c r="Q121" s="61">
        <f t="shared" si="19"/>
        <v>0</v>
      </c>
    </row>
    <row r="122" spans="1:17" x14ac:dyDescent="0.2">
      <c r="A122" s="125">
        <v>121</v>
      </c>
      <c r="B122" s="111" t="str">
        <f>UR!B122</f>
        <v>1. OG</v>
      </c>
      <c r="C122" s="113"/>
      <c r="D122" s="115" t="str">
        <f>UR!D122</f>
        <v>Vorraum WC Jungen Nordflügel</v>
      </c>
      <c r="E122" s="114" t="str">
        <f>UR!E122</f>
        <v>Sanitärräume</v>
      </c>
      <c r="F122" s="115" t="str">
        <f>UR!F122</f>
        <v>Steinfliesen</v>
      </c>
      <c r="G122" s="119">
        <f>UR!G122</f>
        <v>4.41</v>
      </c>
      <c r="H122" s="59" t="s">
        <v>163</v>
      </c>
      <c r="I122" s="55">
        <f>VLOOKUP(H122,Reinigungstage!$A$6:$C$15,3,FALSE)</f>
        <v>1</v>
      </c>
      <c r="J122" s="63">
        <f t="shared" si="14"/>
        <v>4.41</v>
      </c>
      <c r="K122" s="67"/>
      <c r="L122" s="60">
        <f t="shared" si="15"/>
        <v>0</v>
      </c>
      <c r="M122" s="58">
        <f t="shared" si="16"/>
        <v>0</v>
      </c>
      <c r="N122" s="61">
        <f>'SVS GrundR'!$H$57</f>
        <v>0</v>
      </c>
      <c r="O122" s="4">
        <f t="shared" si="17"/>
        <v>0</v>
      </c>
      <c r="P122" s="4">
        <f t="shared" si="18"/>
        <v>0</v>
      </c>
      <c r="Q122" s="61">
        <f t="shared" si="19"/>
        <v>0</v>
      </c>
    </row>
    <row r="123" spans="1:17" x14ac:dyDescent="0.2">
      <c r="A123" s="125">
        <v>122</v>
      </c>
      <c r="B123" s="111" t="str">
        <f>UR!B123</f>
        <v>1. OG</v>
      </c>
      <c r="C123" s="113"/>
      <c r="D123" s="115" t="str">
        <f>UR!D123</f>
        <v>WC Jungen Nordflügel</v>
      </c>
      <c r="E123" s="114" t="str">
        <f>UR!E123</f>
        <v>Sanitärräume</v>
      </c>
      <c r="F123" s="115" t="str">
        <f>UR!F123</f>
        <v>Steinfliesen</v>
      </c>
      <c r="G123" s="119">
        <f>UR!G123</f>
        <v>14.76</v>
      </c>
      <c r="H123" s="59" t="s">
        <v>163</v>
      </c>
      <c r="I123" s="55">
        <f>VLOOKUP(H123,Reinigungstage!$A$6:$C$15,3,FALSE)</f>
        <v>1</v>
      </c>
      <c r="J123" s="63">
        <f t="shared" si="14"/>
        <v>14.76</v>
      </c>
      <c r="K123" s="67"/>
      <c r="L123" s="60">
        <f t="shared" si="15"/>
        <v>0</v>
      </c>
      <c r="M123" s="58">
        <f t="shared" si="16"/>
        <v>0</v>
      </c>
      <c r="N123" s="61">
        <f>'SVS GrundR'!$H$57</f>
        <v>0</v>
      </c>
      <c r="O123" s="4">
        <f t="shared" si="17"/>
        <v>0</v>
      </c>
      <c r="P123" s="4">
        <f t="shared" si="18"/>
        <v>0</v>
      </c>
      <c r="Q123" s="61">
        <f t="shared" si="19"/>
        <v>0</v>
      </c>
    </row>
    <row r="124" spans="1:17" x14ac:dyDescent="0.2">
      <c r="A124" s="125">
        <v>123</v>
      </c>
      <c r="B124" s="111" t="str">
        <f>UR!B124</f>
        <v>1. OG</v>
      </c>
      <c r="C124" s="113"/>
      <c r="D124" s="115" t="str">
        <f>UR!D124</f>
        <v>Aufgang zum Magazin Museum Ostflügel</v>
      </c>
      <c r="E124" s="114" t="str">
        <f>UR!E124</f>
        <v>Treppenhäuser</v>
      </c>
      <c r="F124" s="115" t="str">
        <f>UR!F124</f>
        <v>Stein</v>
      </c>
      <c r="G124" s="119">
        <f>UR!G124</f>
        <v>8.6999999999999993</v>
      </c>
      <c r="H124" s="59" t="s">
        <v>163</v>
      </c>
      <c r="I124" s="55">
        <f>VLOOKUP(H124,Reinigungstage!$A$6:$C$15,3,FALSE)</f>
        <v>1</v>
      </c>
      <c r="J124" s="63">
        <f t="shared" si="14"/>
        <v>8.6999999999999993</v>
      </c>
      <c r="K124" s="67"/>
      <c r="L124" s="60">
        <f t="shared" si="15"/>
        <v>0</v>
      </c>
      <c r="M124" s="58">
        <f t="shared" si="16"/>
        <v>0</v>
      </c>
      <c r="N124" s="61">
        <f>'SVS GrundR'!$H$57</f>
        <v>0</v>
      </c>
      <c r="O124" s="4">
        <f t="shared" si="17"/>
        <v>0</v>
      </c>
      <c r="P124" s="4">
        <f t="shared" si="18"/>
        <v>0</v>
      </c>
      <c r="Q124" s="61">
        <f t="shared" si="19"/>
        <v>0</v>
      </c>
    </row>
    <row r="125" spans="1:17" x14ac:dyDescent="0.2">
      <c r="A125" s="125">
        <v>124</v>
      </c>
      <c r="B125" s="111" t="str">
        <f>UR!B125</f>
        <v>1. OG</v>
      </c>
      <c r="C125" s="113"/>
      <c r="D125" s="115" t="str">
        <f>UR!D125</f>
        <v>Flur vor S11 - S13</v>
      </c>
      <c r="E125" s="114" t="str">
        <f>UR!E125</f>
        <v>Verkehrsflächen</v>
      </c>
      <c r="F125" s="115" t="str">
        <f>UR!F125</f>
        <v>Steinfliesen</v>
      </c>
      <c r="G125" s="119">
        <f>UR!G125</f>
        <v>70.78</v>
      </c>
      <c r="H125" s="59" t="s">
        <v>163</v>
      </c>
      <c r="I125" s="55">
        <f>VLOOKUP(H125,Reinigungstage!$A$6:$C$15,3,FALSE)</f>
        <v>1</v>
      </c>
      <c r="J125" s="63">
        <f t="shared" si="14"/>
        <v>70.78</v>
      </c>
      <c r="K125" s="67"/>
      <c r="L125" s="60">
        <f t="shared" si="15"/>
        <v>0</v>
      </c>
      <c r="M125" s="58">
        <f t="shared" si="16"/>
        <v>0</v>
      </c>
      <c r="N125" s="61">
        <f>'SVS GrundR'!$H$57</f>
        <v>0</v>
      </c>
      <c r="O125" s="4">
        <f t="shared" si="17"/>
        <v>0</v>
      </c>
      <c r="P125" s="4">
        <f t="shared" si="18"/>
        <v>0</v>
      </c>
      <c r="Q125" s="61">
        <f t="shared" si="19"/>
        <v>0</v>
      </c>
    </row>
    <row r="126" spans="1:17" x14ac:dyDescent="0.2">
      <c r="A126" s="125">
        <v>125</v>
      </c>
      <c r="B126" s="111" t="str">
        <f>UR!B126</f>
        <v>1. OG</v>
      </c>
      <c r="C126" s="113"/>
      <c r="D126" s="115" t="str">
        <f>UR!D126</f>
        <v>Flur vor S14 - S16</v>
      </c>
      <c r="E126" s="114" t="str">
        <f>UR!E126</f>
        <v>Verkehrsflächen</v>
      </c>
      <c r="F126" s="115" t="str">
        <f>UR!F126</f>
        <v>Steinfliesen</v>
      </c>
      <c r="G126" s="119">
        <f>UR!G126</f>
        <v>117.53999999999999</v>
      </c>
      <c r="H126" s="59" t="s">
        <v>163</v>
      </c>
      <c r="I126" s="55">
        <f>VLOOKUP(H126,Reinigungstage!$A$6:$C$15,3,FALSE)</f>
        <v>1</v>
      </c>
      <c r="J126" s="63">
        <f t="shared" si="14"/>
        <v>117.53999999999999</v>
      </c>
      <c r="K126" s="67"/>
      <c r="L126" s="60">
        <f t="shared" si="15"/>
        <v>0</v>
      </c>
      <c r="M126" s="58">
        <f t="shared" si="16"/>
        <v>0</v>
      </c>
      <c r="N126" s="61">
        <f>'SVS GrundR'!$H$57</f>
        <v>0</v>
      </c>
      <c r="O126" s="4">
        <f t="shared" si="17"/>
        <v>0</v>
      </c>
      <c r="P126" s="4">
        <f t="shared" si="18"/>
        <v>0</v>
      </c>
      <c r="Q126" s="61">
        <f t="shared" si="19"/>
        <v>0</v>
      </c>
    </row>
    <row r="127" spans="1:17" x14ac:dyDescent="0.2">
      <c r="A127" s="125">
        <v>126</v>
      </c>
      <c r="B127" s="111" t="str">
        <f>UR!B127</f>
        <v>1. OG</v>
      </c>
      <c r="C127" s="113"/>
      <c r="D127" s="115" t="str">
        <f>UR!D127</f>
        <v>Flur vor S17</v>
      </c>
      <c r="E127" s="114" t="str">
        <f>UR!E127</f>
        <v>Verkehrsflächen</v>
      </c>
      <c r="F127" s="115" t="str">
        <f>UR!F127</f>
        <v>Steinfliesen</v>
      </c>
      <c r="G127" s="119">
        <f>UR!G127</f>
        <v>9.0500000000000007</v>
      </c>
      <c r="H127" s="59" t="s">
        <v>163</v>
      </c>
      <c r="I127" s="55">
        <f>VLOOKUP(H127,Reinigungstage!$A$6:$C$15,3,FALSE)</f>
        <v>1</v>
      </c>
      <c r="J127" s="63">
        <f t="shared" si="14"/>
        <v>9.0500000000000007</v>
      </c>
      <c r="K127" s="67"/>
      <c r="L127" s="60">
        <f t="shared" si="15"/>
        <v>0</v>
      </c>
      <c r="M127" s="58">
        <f t="shared" si="16"/>
        <v>0</v>
      </c>
      <c r="N127" s="61">
        <f>'SVS GrundR'!$H$57</f>
        <v>0</v>
      </c>
      <c r="O127" s="4">
        <f t="shared" si="17"/>
        <v>0</v>
      </c>
      <c r="P127" s="4">
        <f t="shared" si="18"/>
        <v>0</v>
      </c>
      <c r="Q127" s="61">
        <f t="shared" si="19"/>
        <v>0</v>
      </c>
    </row>
    <row r="128" spans="1:17" x14ac:dyDescent="0.2">
      <c r="A128" s="125">
        <v>127</v>
      </c>
      <c r="B128" s="111" t="str">
        <f>UR!B128</f>
        <v>1. OG</v>
      </c>
      <c r="C128" s="113"/>
      <c r="D128" s="115" t="str">
        <f>UR!D128</f>
        <v>Flur vor N11 - N17</v>
      </c>
      <c r="E128" s="114" t="str">
        <f>UR!E128</f>
        <v>Verkehrsflächen</v>
      </c>
      <c r="F128" s="115" t="str">
        <f>UR!F128</f>
        <v>Steinfliesen</v>
      </c>
      <c r="G128" s="119">
        <f>UR!G128</f>
        <v>142.76</v>
      </c>
      <c r="H128" s="59" t="s">
        <v>163</v>
      </c>
      <c r="I128" s="55">
        <f>VLOOKUP(H128,Reinigungstage!$A$6:$C$15,3,FALSE)</f>
        <v>1</v>
      </c>
      <c r="J128" s="63">
        <f t="shared" si="14"/>
        <v>142.76</v>
      </c>
      <c r="K128" s="67"/>
      <c r="L128" s="60">
        <f t="shared" si="15"/>
        <v>0</v>
      </c>
      <c r="M128" s="58">
        <f t="shared" si="16"/>
        <v>0</v>
      </c>
      <c r="N128" s="61">
        <f>'SVS GrundR'!$H$57</f>
        <v>0</v>
      </c>
      <c r="O128" s="4">
        <f t="shared" si="17"/>
        <v>0</v>
      </c>
      <c r="P128" s="4">
        <f t="shared" si="18"/>
        <v>0</v>
      </c>
      <c r="Q128" s="61">
        <f t="shared" si="19"/>
        <v>0</v>
      </c>
    </row>
    <row r="129" spans="1:17" x14ac:dyDescent="0.2">
      <c r="A129" s="125">
        <v>128</v>
      </c>
      <c r="B129" s="111" t="str">
        <f>UR!B129</f>
        <v>1. OG</v>
      </c>
      <c r="C129" s="113"/>
      <c r="D129" s="115" t="str">
        <f>UR!D129</f>
        <v>Treppe zu N17</v>
      </c>
      <c r="E129" s="114" t="str">
        <f>UR!E129</f>
        <v>Verkehrsflächen</v>
      </c>
      <c r="F129" s="115" t="str">
        <f>UR!F129</f>
        <v>Stein</v>
      </c>
      <c r="G129" s="119">
        <f>UR!G129</f>
        <v>3.36</v>
      </c>
      <c r="H129" s="59" t="s">
        <v>163</v>
      </c>
      <c r="I129" s="55">
        <f>VLOOKUP(H129,Reinigungstage!$A$6:$C$15,3,FALSE)</f>
        <v>1</v>
      </c>
      <c r="J129" s="63">
        <f t="shared" si="14"/>
        <v>3.36</v>
      </c>
      <c r="K129" s="67"/>
      <c r="L129" s="60">
        <f t="shared" si="15"/>
        <v>0</v>
      </c>
      <c r="M129" s="58">
        <f t="shared" si="16"/>
        <v>0</v>
      </c>
      <c r="N129" s="61">
        <f>'SVS GrundR'!$H$57</f>
        <v>0</v>
      </c>
      <c r="O129" s="4">
        <f t="shared" si="17"/>
        <v>0</v>
      </c>
      <c r="P129" s="4">
        <f t="shared" si="18"/>
        <v>0</v>
      </c>
      <c r="Q129" s="61">
        <f t="shared" si="19"/>
        <v>0</v>
      </c>
    </row>
    <row r="130" spans="1:17" x14ac:dyDescent="0.2">
      <c r="A130" s="125">
        <v>129</v>
      </c>
      <c r="B130" s="111" t="str">
        <f>UR!B130</f>
        <v>1. OG</v>
      </c>
      <c r="C130" s="113"/>
      <c r="D130" s="115" t="str">
        <f>UR!D130</f>
        <v>Treppenraum</v>
      </c>
      <c r="E130" s="114" t="str">
        <f>UR!E130</f>
        <v>Verkehrsflächen</v>
      </c>
      <c r="F130" s="115" t="str">
        <f>UR!F130</f>
        <v>Stein</v>
      </c>
      <c r="G130" s="119">
        <f>UR!G130</f>
        <v>6.84</v>
      </c>
      <c r="H130" s="59" t="s">
        <v>163</v>
      </c>
      <c r="I130" s="55">
        <f>VLOOKUP(H130,Reinigungstage!$A$6:$C$15,3,FALSE)</f>
        <v>1</v>
      </c>
      <c r="J130" s="63">
        <f t="shared" si="14"/>
        <v>6.84</v>
      </c>
      <c r="K130" s="67"/>
      <c r="L130" s="60">
        <f t="shared" si="15"/>
        <v>0</v>
      </c>
      <c r="M130" s="58">
        <f t="shared" si="16"/>
        <v>0</v>
      </c>
      <c r="N130" s="61">
        <f>'SVS GrundR'!$H$57</f>
        <v>0</v>
      </c>
      <c r="O130" s="4">
        <f t="shared" si="17"/>
        <v>0</v>
      </c>
      <c r="P130" s="4">
        <f t="shared" si="18"/>
        <v>0</v>
      </c>
      <c r="Q130" s="61">
        <f t="shared" si="19"/>
        <v>0</v>
      </c>
    </row>
    <row r="131" spans="1:17" x14ac:dyDescent="0.2">
      <c r="A131" s="125">
        <v>130</v>
      </c>
      <c r="B131" s="111" t="str">
        <f>UR!B131</f>
        <v>1. OG</v>
      </c>
      <c r="C131" s="113"/>
      <c r="D131" s="115" t="str">
        <f>UR!D131</f>
        <v>Treppenhaus 1. OG - 2. OG</v>
      </c>
      <c r="E131" s="114" t="str">
        <f>UR!E131</f>
        <v>Treppenhäuser</v>
      </c>
      <c r="F131" s="115" t="str">
        <f>UR!F131</f>
        <v>Stein</v>
      </c>
      <c r="G131" s="119">
        <f>UR!G131</f>
        <v>18.16</v>
      </c>
      <c r="H131" s="59" t="s">
        <v>163</v>
      </c>
      <c r="I131" s="55">
        <f>VLOOKUP(H131,Reinigungstage!$A$6:$C$15,3,FALSE)</f>
        <v>1</v>
      </c>
      <c r="J131" s="63">
        <f t="shared" si="14"/>
        <v>18.16</v>
      </c>
      <c r="K131" s="67"/>
      <c r="L131" s="60">
        <f t="shared" si="15"/>
        <v>0</v>
      </c>
      <c r="M131" s="58">
        <f t="shared" si="16"/>
        <v>0</v>
      </c>
      <c r="N131" s="61">
        <f>'SVS GrundR'!$H$57</f>
        <v>0</v>
      </c>
      <c r="O131" s="4">
        <f t="shared" si="17"/>
        <v>0</v>
      </c>
      <c r="P131" s="4">
        <f t="shared" si="18"/>
        <v>0</v>
      </c>
      <c r="Q131" s="61">
        <f t="shared" si="19"/>
        <v>0</v>
      </c>
    </row>
    <row r="132" spans="1:17" x14ac:dyDescent="0.2">
      <c r="A132" s="125">
        <v>131</v>
      </c>
      <c r="B132" s="111" t="str">
        <f>UR!B132</f>
        <v>1. OG</v>
      </c>
      <c r="C132" s="113"/>
      <c r="D132" s="115" t="str">
        <f>UR!D132</f>
        <v>Flur</v>
      </c>
      <c r="E132" s="114" t="str">
        <f>UR!E132</f>
        <v>Verkehrsflächen</v>
      </c>
      <c r="F132" s="115" t="str">
        <f>UR!F132</f>
        <v>Steinfliesen</v>
      </c>
      <c r="G132" s="119">
        <f>UR!G132</f>
        <v>50.42</v>
      </c>
      <c r="H132" s="59" t="s">
        <v>163</v>
      </c>
      <c r="I132" s="55">
        <f>VLOOKUP(H132,Reinigungstage!$A$6:$C$15,3,FALSE)</f>
        <v>1</v>
      </c>
      <c r="J132" s="63">
        <f t="shared" si="14"/>
        <v>50.42</v>
      </c>
      <c r="K132" s="67"/>
      <c r="L132" s="60">
        <f t="shared" si="15"/>
        <v>0</v>
      </c>
      <c r="M132" s="58">
        <f t="shared" si="16"/>
        <v>0</v>
      </c>
      <c r="N132" s="61">
        <f>'SVS GrundR'!$H$57</f>
        <v>0</v>
      </c>
      <c r="O132" s="4">
        <f t="shared" si="17"/>
        <v>0</v>
      </c>
      <c r="P132" s="4">
        <f t="shared" si="18"/>
        <v>0</v>
      </c>
      <c r="Q132" s="61">
        <f t="shared" si="19"/>
        <v>0</v>
      </c>
    </row>
    <row r="133" spans="1:17" x14ac:dyDescent="0.2">
      <c r="A133" s="125">
        <v>132</v>
      </c>
      <c r="B133" s="111" t="str">
        <f>UR!B133</f>
        <v>1. OG</v>
      </c>
      <c r="C133" s="113"/>
      <c r="D133" s="115" t="str">
        <f>UR!D133</f>
        <v>Flur Notausgang</v>
      </c>
      <c r="E133" s="114" t="str">
        <f>UR!E133</f>
        <v>Verkehrsflächen</v>
      </c>
      <c r="F133" s="115" t="str">
        <f>UR!F133</f>
        <v>Linoleum</v>
      </c>
      <c r="G133" s="119">
        <f>UR!G133</f>
        <v>12.61</v>
      </c>
      <c r="H133" s="59" t="s">
        <v>163</v>
      </c>
      <c r="I133" s="55">
        <f>VLOOKUP(H133,Reinigungstage!$A$6:$C$15,3,FALSE)</f>
        <v>1</v>
      </c>
      <c r="J133" s="63">
        <f t="shared" si="14"/>
        <v>12.61</v>
      </c>
      <c r="K133" s="67"/>
      <c r="L133" s="60">
        <f t="shared" si="15"/>
        <v>0</v>
      </c>
      <c r="M133" s="58">
        <f t="shared" si="16"/>
        <v>0</v>
      </c>
      <c r="N133" s="61">
        <f>'SVS GrundR'!$H$57</f>
        <v>0</v>
      </c>
      <c r="O133" s="4">
        <f t="shared" si="17"/>
        <v>0</v>
      </c>
      <c r="P133" s="4">
        <f t="shared" si="18"/>
        <v>0</v>
      </c>
      <c r="Q133" s="61">
        <f t="shared" si="19"/>
        <v>0</v>
      </c>
    </row>
    <row r="134" spans="1:17" x14ac:dyDescent="0.2">
      <c r="A134" s="125">
        <v>133</v>
      </c>
      <c r="B134" s="111" t="str">
        <f>UR!B134</f>
        <v>2. OG</v>
      </c>
      <c r="C134" s="113" t="s">
        <v>204</v>
      </c>
      <c r="D134" s="115" t="str">
        <f>UR!D134</f>
        <v>Physik 1</v>
      </c>
      <c r="E134" s="114" t="str">
        <f>UR!E134</f>
        <v>Fachräume</v>
      </c>
      <c r="F134" s="115" t="str">
        <f>UR!F134</f>
        <v>Linoleum</v>
      </c>
      <c r="G134" s="119">
        <f>UR!G134</f>
        <v>73.38</v>
      </c>
      <c r="H134" s="59" t="s">
        <v>163</v>
      </c>
      <c r="I134" s="55">
        <f>VLOOKUP(H134,Reinigungstage!$A$6:$C$15,3,FALSE)</f>
        <v>1</v>
      </c>
      <c r="J134" s="63">
        <f t="shared" si="14"/>
        <v>73.38</v>
      </c>
      <c r="K134" s="67"/>
      <c r="L134" s="60">
        <f t="shared" si="15"/>
        <v>0</v>
      </c>
      <c r="M134" s="58">
        <f t="shared" si="16"/>
        <v>0</v>
      </c>
      <c r="N134" s="61">
        <f>'SVS GrundR'!$H$57</f>
        <v>0</v>
      </c>
      <c r="O134" s="4">
        <f t="shared" si="17"/>
        <v>0</v>
      </c>
      <c r="P134" s="4">
        <f t="shared" si="18"/>
        <v>0</v>
      </c>
      <c r="Q134" s="61">
        <f t="shared" si="19"/>
        <v>0</v>
      </c>
    </row>
    <row r="135" spans="1:17" x14ac:dyDescent="0.2">
      <c r="A135" s="125">
        <v>134</v>
      </c>
      <c r="B135" s="111" t="str">
        <f>UR!B135</f>
        <v>2. OG</v>
      </c>
      <c r="C135" s="113" t="s">
        <v>254</v>
      </c>
      <c r="D135" s="115" t="str">
        <f>UR!D135</f>
        <v>Naturwissenschaften Labor</v>
      </c>
      <c r="E135" s="114" t="str">
        <f>UR!E135</f>
        <v>Lehrmittel-, Kopier- und Funktionsräume</v>
      </c>
      <c r="F135" s="115" t="str">
        <f>UR!F135</f>
        <v>Linoleum</v>
      </c>
      <c r="G135" s="119">
        <f>UR!G135</f>
        <v>60.84</v>
      </c>
      <c r="H135" s="59" t="s">
        <v>163</v>
      </c>
      <c r="I135" s="55">
        <f>VLOOKUP(H135,Reinigungstage!$A$6:$C$15,3,FALSE)</f>
        <v>1</v>
      </c>
      <c r="J135" s="63">
        <f t="shared" si="14"/>
        <v>60.84</v>
      </c>
      <c r="K135" s="67"/>
      <c r="L135" s="60">
        <f t="shared" si="15"/>
        <v>0</v>
      </c>
      <c r="M135" s="58">
        <f t="shared" si="16"/>
        <v>0</v>
      </c>
      <c r="N135" s="61">
        <f>'SVS GrundR'!$H$57</f>
        <v>0</v>
      </c>
      <c r="O135" s="4">
        <f t="shared" si="17"/>
        <v>0</v>
      </c>
      <c r="P135" s="4">
        <f t="shared" si="18"/>
        <v>0</v>
      </c>
      <c r="Q135" s="61">
        <f t="shared" si="19"/>
        <v>0</v>
      </c>
    </row>
    <row r="136" spans="1:17" x14ac:dyDescent="0.2">
      <c r="A136" s="125">
        <v>135</v>
      </c>
      <c r="B136" s="111" t="str">
        <f>UR!B136</f>
        <v>2. OG</v>
      </c>
      <c r="C136" s="113" t="s">
        <v>217</v>
      </c>
      <c r="D136" s="115" t="str">
        <f>UR!D136</f>
        <v xml:space="preserve">Putzmittel  </v>
      </c>
      <c r="E136" s="114" t="str">
        <f>UR!E136</f>
        <v>Keine Reinigung bzw. auf Anforderung</v>
      </c>
      <c r="F136" s="115" t="str">
        <f>UR!F136</f>
        <v>Linoleum</v>
      </c>
      <c r="G136" s="119">
        <f>UR!G136</f>
        <v>4.67</v>
      </c>
      <c r="H136" s="59" t="s">
        <v>35</v>
      </c>
      <c r="I136" s="55">
        <f>VLOOKUP(H136,Reinigungstage!$A$6:$C$15,3,FALSE)</f>
        <v>0</v>
      </c>
      <c r="J136" s="63">
        <f t="shared" si="14"/>
        <v>0</v>
      </c>
      <c r="K136" s="67"/>
      <c r="L136" s="60">
        <f t="shared" si="15"/>
        <v>0</v>
      </c>
      <c r="M136" s="58">
        <f t="shared" si="16"/>
        <v>0</v>
      </c>
      <c r="N136" s="61">
        <f>'SVS GrundR'!$H$57</f>
        <v>0</v>
      </c>
      <c r="O136" s="4">
        <f t="shared" si="17"/>
        <v>0</v>
      </c>
      <c r="P136" s="4">
        <f t="shared" si="18"/>
        <v>0</v>
      </c>
      <c r="Q136" s="61">
        <f t="shared" si="19"/>
        <v>0</v>
      </c>
    </row>
    <row r="137" spans="1:17" x14ac:dyDescent="0.2">
      <c r="A137" s="125">
        <v>136</v>
      </c>
      <c r="B137" s="111" t="str">
        <f>UR!B137</f>
        <v>2. OG</v>
      </c>
      <c r="C137" s="113" t="s">
        <v>205</v>
      </c>
      <c r="D137" s="115" t="str">
        <f>UR!D137</f>
        <v>Hörsaal</v>
      </c>
      <c r="E137" s="114" t="str">
        <f>UR!E137</f>
        <v>Fachräume</v>
      </c>
      <c r="F137" s="115" t="str">
        <f>UR!F137</f>
        <v>Linoleum</v>
      </c>
      <c r="G137" s="119">
        <f>UR!G137</f>
        <v>62.42</v>
      </c>
      <c r="H137" s="59" t="s">
        <v>163</v>
      </c>
      <c r="I137" s="55">
        <f>VLOOKUP(H137,Reinigungstage!$A$6:$C$15,3,FALSE)</f>
        <v>1</v>
      </c>
      <c r="J137" s="63">
        <f t="shared" si="14"/>
        <v>62.42</v>
      </c>
      <c r="K137" s="67"/>
      <c r="L137" s="60">
        <f t="shared" si="15"/>
        <v>0</v>
      </c>
      <c r="M137" s="58">
        <f t="shared" si="16"/>
        <v>0</v>
      </c>
      <c r="N137" s="61">
        <f>'SVS GrundR'!$H$57</f>
        <v>0</v>
      </c>
      <c r="O137" s="4">
        <f t="shared" si="17"/>
        <v>0</v>
      </c>
      <c r="P137" s="4">
        <f t="shared" si="18"/>
        <v>0</v>
      </c>
      <c r="Q137" s="61">
        <f t="shared" si="19"/>
        <v>0</v>
      </c>
    </row>
    <row r="138" spans="1:17" x14ac:dyDescent="0.2">
      <c r="A138" s="125">
        <v>137</v>
      </c>
      <c r="B138" s="111" t="str">
        <f>UR!B138</f>
        <v>2. OG</v>
      </c>
      <c r="C138" s="113" t="s">
        <v>255</v>
      </c>
      <c r="D138" s="115" t="str">
        <f>UR!D138</f>
        <v>Physik Vorbereitung</v>
      </c>
      <c r="E138" s="114" t="str">
        <f>UR!E138</f>
        <v>Lehrmittel-, Kopier- und Funktionsräume</v>
      </c>
      <c r="F138" s="115" t="str">
        <f>UR!F138</f>
        <v>Linoleum</v>
      </c>
      <c r="G138" s="119">
        <f>UR!G138</f>
        <v>36.18</v>
      </c>
      <c r="H138" s="59" t="s">
        <v>163</v>
      </c>
      <c r="I138" s="55">
        <f>VLOOKUP(H138,Reinigungstage!$A$6:$C$15,3,FALSE)</f>
        <v>1</v>
      </c>
      <c r="J138" s="63">
        <f t="shared" si="14"/>
        <v>36.18</v>
      </c>
      <c r="K138" s="67"/>
      <c r="L138" s="60">
        <f t="shared" si="15"/>
        <v>0</v>
      </c>
      <c r="M138" s="58">
        <f t="shared" si="16"/>
        <v>0</v>
      </c>
      <c r="N138" s="61">
        <f>'SVS GrundR'!$H$57</f>
        <v>0</v>
      </c>
      <c r="O138" s="4">
        <f t="shared" si="17"/>
        <v>0</v>
      </c>
      <c r="P138" s="4">
        <f t="shared" si="18"/>
        <v>0</v>
      </c>
      <c r="Q138" s="61">
        <f t="shared" si="19"/>
        <v>0</v>
      </c>
    </row>
    <row r="139" spans="1:17" x14ac:dyDescent="0.2">
      <c r="A139" s="125">
        <v>138</v>
      </c>
      <c r="B139" s="111" t="str">
        <f>UR!B139</f>
        <v>2. OG</v>
      </c>
      <c r="C139" s="113" t="s">
        <v>256</v>
      </c>
      <c r="D139" s="115" t="str">
        <f>UR!D139</f>
        <v>Physik Sammlung</v>
      </c>
      <c r="E139" s="114" t="str">
        <f>UR!E139</f>
        <v>Lehrmittel-, Kopier- und Funktionsräume</v>
      </c>
      <c r="F139" s="115" t="str">
        <f>UR!F139</f>
        <v>Linoleum</v>
      </c>
      <c r="G139" s="119">
        <f>UR!G139</f>
        <v>59.46</v>
      </c>
      <c r="H139" s="59" t="s">
        <v>163</v>
      </c>
      <c r="I139" s="55">
        <f>VLOOKUP(H139,Reinigungstage!$A$6:$C$15,3,FALSE)</f>
        <v>1</v>
      </c>
      <c r="J139" s="63">
        <f t="shared" si="14"/>
        <v>59.46</v>
      </c>
      <c r="K139" s="67"/>
      <c r="L139" s="60">
        <f t="shared" si="15"/>
        <v>0</v>
      </c>
      <c r="M139" s="58">
        <f t="shared" si="16"/>
        <v>0</v>
      </c>
      <c r="N139" s="61">
        <f>'SVS GrundR'!$H$57</f>
        <v>0</v>
      </c>
      <c r="O139" s="4">
        <f t="shared" si="17"/>
        <v>0</v>
      </c>
      <c r="P139" s="4">
        <f t="shared" si="18"/>
        <v>0</v>
      </c>
      <c r="Q139" s="61">
        <f t="shared" si="19"/>
        <v>0</v>
      </c>
    </row>
    <row r="140" spans="1:17" x14ac:dyDescent="0.2">
      <c r="A140" s="125">
        <v>139</v>
      </c>
      <c r="B140" s="111" t="str">
        <f>UR!B140</f>
        <v>2. OG</v>
      </c>
      <c r="C140" s="113" t="s">
        <v>206</v>
      </c>
      <c r="D140" s="115" t="str">
        <f>UR!D140</f>
        <v>Physik 2</v>
      </c>
      <c r="E140" s="114" t="str">
        <f>UR!E140</f>
        <v>Fachräume</v>
      </c>
      <c r="F140" s="115" t="str">
        <f>UR!F140</f>
        <v>Linoleum</v>
      </c>
      <c r="G140" s="119">
        <f>UR!G140</f>
        <v>72.44</v>
      </c>
      <c r="H140" s="59" t="s">
        <v>163</v>
      </c>
      <c r="I140" s="55">
        <f>VLOOKUP(H140,Reinigungstage!$A$6:$C$15,3,FALSE)</f>
        <v>1</v>
      </c>
      <c r="J140" s="63">
        <f t="shared" si="14"/>
        <v>72.44</v>
      </c>
      <c r="K140" s="67"/>
      <c r="L140" s="60">
        <f t="shared" si="15"/>
        <v>0</v>
      </c>
      <c r="M140" s="58">
        <f t="shared" si="16"/>
        <v>0</v>
      </c>
      <c r="N140" s="61">
        <f>'SVS GrundR'!$H$57</f>
        <v>0</v>
      </c>
      <c r="O140" s="4">
        <f t="shared" si="17"/>
        <v>0</v>
      </c>
      <c r="P140" s="4">
        <f t="shared" si="18"/>
        <v>0</v>
      </c>
      <c r="Q140" s="61">
        <f t="shared" si="19"/>
        <v>0</v>
      </c>
    </row>
    <row r="141" spans="1:17" x14ac:dyDescent="0.2">
      <c r="A141" s="125">
        <v>140</v>
      </c>
      <c r="B141" s="111" t="str">
        <f>UR!B141</f>
        <v>2. OG</v>
      </c>
      <c r="C141" s="113" t="s">
        <v>207</v>
      </c>
      <c r="D141" s="115" t="str">
        <f>UR!D141</f>
        <v>Biologie / Physik</v>
      </c>
      <c r="E141" s="114" t="str">
        <f>UR!E141</f>
        <v>Fachräume</v>
      </c>
      <c r="F141" s="115" t="str">
        <f>UR!F141</f>
        <v>Linoleum</v>
      </c>
      <c r="G141" s="119">
        <f>UR!G141</f>
        <v>62.61</v>
      </c>
      <c r="H141" s="59" t="s">
        <v>163</v>
      </c>
      <c r="I141" s="55">
        <f>VLOOKUP(H141,Reinigungstage!$A$6:$C$15,3,FALSE)</f>
        <v>1</v>
      </c>
      <c r="J141" s="63">
        <f t="shared" si="14"/>
        <v>62.61</v>
      </c>
      <c r="K141" s="67"/>
      <c r="L141" s="60">
        <f t="shared" si="15"/>
        <v>0</v>
      </c>
      <c r="M141" s="58">
        <f t="shared" si="16"/>
        <v>0</v>
      </c>
      <c r="N141" s="61">
        <f>'SVS GrundR'!$H$57</f>
        <v>0</v>
      </c>
      <c r="O141" s="4">
        <f t="shared" si="17"/>
        <v>0</v>
      </c>
      <c r="P141" s="4">
        <f t="shared" si="18"/>
        <v>0</v>
      </c>
      <c r="Q141" s="61">
        <f t="shared" si="19"/>
        <v>0</v>
      </c>
    </row>
    <row r="142" spans="1:17" x14ac:dyDescent="0.2">
      <c r="A142" s="125">
        <v>141</v>
      </c>
      <c r="B142" s="111" t="str">
        <f>UR!B142</f>
        <v>2. OG</v>
      </c>
      <c r="C142" s="113" t="s">
        <v>242</v>
      </c>
      <c r="D142" s="115" t="str">
        <f>UR!D142</f>
        <v>Seminarraum</v>
      </c>
      <c r="E142" s="114" t="str">
        <f>UR!E142</f>
        <v>Klassenräume</v>
      </c>
      <c r="F142" s="115" t="str">
        <f>UR!F142</f>
        <v>Linoleum</v>
      </c>
      <c r="G142" s="119">
        <f>UR!G142</f>
        <v>35.909999999999997</v>
      </c>
      <c r="H142" s="59" t="s">
        <v>163</v>
      </c>
      <c r="I142" s="55">
        <f>VLOOKUP(H142,Reinigungstage!$A$6:$C$15,3,FALSE)</f>
        <v>1</v>
      </c>
      <c r="J142" s="63">
        <f t="shared" si="14"/>
        <v>35.909999999999997</v>
      </c>
      <c r="K142" s="67"/>
      <c r="L142" s="60">
        <f t="shared" si="15"/>
        <v>0</v>
      </c>
      <c r="M142" s="58">
        <f t="shared" si="16"/>
        <v>0</v>
      </c>
      <c r="N142" s="61">
        <f>'SVS GrundR'!$H$57</f>
        <v>0</v>
      </c>
      <c r="O142" s="4">
        <f t="shared" si="17"/>
        <v>0</v>
      </c>
      <c r="P142" s="4">
        <f t="shared" si="18"/>
        <v>0</v>
      </c>
      <c r="Q142" s="61">
        <f t="shared" si="19"/>
        <v>0</v>
      </c>
    </row>
    <row r="143" spans="1:17" x14ac:dyDescent="0.2">
      <c r="A143" s="125">
        <v>142</v>
      </c>
      <c r="B143" s="111" t="str">
        <f>UR!B143</f>
        <v>2. OG</v>
      </c>
      <c r="C143" s="113" t="s">
        <v>265</v>
      </c>
      <c r="D143" s="115" t="str">
        <f>UR!D143</f>
        <v xml:space="preserve">WC Herren Lehrer </v>
      </c>
      <c r="E143" s="114" t="str">
        <f>UR!E143</f>
        <v>Sanitärräume</v>
      </c>
      <c r="F143" s="115" t="str">
        <f>UR!F143</f>
        <v>Steinfliesen</v>
      </c>
      <c r="G143" s="119">
        <f>UR!G143</f>
        <v>3.7600000000000002</v>
      </c>
      <c r="H143" s="59" t="s">
        <v>163</v>
      </c>
      <c r="I143" s="55">
        <f>VLOOKUP(H143,Reinigungstage!$A$6:$C$15,3,FALSE)</f>
        <v>1</v>
      </c>
      <c r="J143" s="63">
        <f t="shared" si="14"/>
        <v>3.7600000000000002</v>
      </c>
      <c r="K143" s="67"/>
      <c r="L143" s="60">
        <f t="shared" si="15"/>
        <v>0</v>
      </c>
      <c r="M143" s="58">
        <f t="shared" si="16"/>
        <v>0</v>
      </c>
      <c r="N143" s="61">
        <f>'SVS GrundR'!$H$57</f>
        <v>0</v>
      </c>
      <c r="O143" s="4">
        <f t="shared" si="17"/>
        <v>0</v>
      </c>
      <c r="P143" s="4">
        <f t="shared" si="18"/>
        <v>0</v>
      </c>
      <c r="Q143" s="61">
        <f t="shared" si="19"/>
        <v>0</v>
      </c>
    </row>
    <row r="144" spans="1:17" x14ac:dyDescent="0.2">
      <c r="A144" s="125">
        <v>143</v>
      </c>
      <c r="B144" s="111" t="str">
        <f>UR!B144</f>
        <v>2. OG</v>
      </c>
      <c r="C144" s="113" t="s">
        <v>266</v>
      </c>
      <c r="D144" s="115" t="str">
        <f>UR!D144</f>
        <v>WC Jungen</v>
      </c>
      <c r="E144" s="114" t="str">
        <f>UR!E144</f>
        <v>Sanitärräume</v>
      </c>
      <c r="F144" s="115" t="str">
        <f>UR!F144</f>
        <v>Steinfliesen</v>
      </c>
      <c r="G144" s="119">
        <f>UR!G144</f>
        <v>9.7899999999999991</v>
      </c>
      <c r="H144" s="59" t="s">
        <v>163</v>
      </c>
      <c r="I144" s="55">
        <f>VLOOKUP(H144,Reinigungstage!$A$6:$C$15,3,FALSE)</f>
        <v>1</v>
      </c>
      <c r="J144" s="63">
        <f t="shared" si="14"/>
        <v>9.7899999999999991</v>
      </c>
      <c r="K144" s="67"/>
      <c r="L144" s="60">
        <f t="shared" si="15"/>
        <v>0</v>
      </c>
      <c r="M144" s="58">
        <f t="shared" si="16"/>
        <v>0</v>
      </c>
      <c r="N144" s="61">
        <f>'SVS GrundR'!$H$57</f>
        <v>0</v>
      </c>
      <c r="O144" s="4">
        <f t="shared" si="17"/>
        <v>0</v>
      </c>
      <c r="P144" s="4">
        <f t="shared" si="18"/>
        <v>0</v>
      </c>
      <c r="Q144" s="61">
        <f t="shared" si="19"/>
        <v>0</v>
      </c>
    </row>
    <row r="145" spans="1:17" x14ac:dyDescent="0.2">
      <c r="A145" s="125">
        <v>144</v>
      </c>
      <c r="B145" s="111" t="str">
        <f>UR!B145</f>
        <v>2. OG</v>
      </c>
      <c r="C145" s="113" t="s">
        <v>191</v>
      </c>
      <c r="D145" s="115" t="str">
        <f>UR!D145</f>
        <v>Fachraum Informatik</v>
      </c>
      <c r="E145" s="114" t="str">
        <f>UR!E145</f>
        <v>Fachräume</v>
      </c>
      <c r="F145" s="115" t="str">
        <f>UR!F145</f>
        <v>Linoleum</v>
      </c>
      <c r="G145" s="119">
        <f>UR!G145</f>
        <v>64.89</v>
      </c>
      <c r="H145" s="59" t="s">
        <v>163</v>
      </c>
      <c r="I145" s="55">
        <f>VLOOKUP(H145,Reinigungstage!$A$6:$C$15,3,FALSE)</f>
        <v>1</v>
      </c>
      <c r="J145" s="63">
        <f t="shared" si="14"/>
        <v>64.89</v>
      </c>
      <c r="K145" s="67"/>
      <c r="L145" s="60">
        <f t="shared" si="15"/>
        <v>0</v>
      </c>
      <c r="M145" s="58">
        <f t="shared" si="16"/>
        <v>0</v>
      </c>
      <c r="N145" s="61">
        <f>'SVS GrundR'!$H$57</f>
        <v>0</v>
      </c>
      <c r="O145" s="4">
        <f t="shared" si="17"/>
        <v>0</v>
      </c>
      <c r="P145" s="4">
        <f t="shared" si="18"/>
        <v>0</v>
      </c>
      <c r="Q145" s="61">
        <f t="shared" si="19"/>
        <v>0</v>
      </c>
    </row>
    <row r="146" spans="1:17" x14ac:dyDescent="0.2">
      <c r="A146" s="125">
        <v>145</v>
      </c>
      <c r="B146" s="111" t="str">
        <f>UR!B146</f>
        <v>2. OG</v>
      </c>
      <c r="C146" s="113" t="s">
        <v>192</v>
      </c>
      <c r="D146" s="115" t="str">
        <f>UR!D146</f>
        <v>Fachraum Sprachen</v>
      </c>
      <c r="E146" s="114" t="str">
        <f>UR!E146</f>
        <v>Fachräume</v>
      </c>
      <c r="F146" s="115" t="str">
        <f>UR!F146</f>
        <v>Linoleum</v>
      </c>
      <c r="G146" s="119">
        <f>UR!G146</f>
        <v>63.51</v>
      </c>
      <c r="H146" s="59" t="s">
        <v>163</v>
      </c>
      <c r="I146" s="55">
        <f>VLOOKUP(H146,Reinigungstage!$A$6:$C$15,3,FALSE)</f>
        <v>1</v>
      </c>
      <c r="J146" s="63">
        <f t="shared" si="14"/>
        <v>63.51</v>
      </c>
      <c r="K146" s="67"/>
      <c r="L146" s="60">
        <f t="shared" si="15"/>
        <v>0</v>
      </c>
      <c r="M146" s="58">
        <f t="shared" si="16"/>
        <v>0</v>
      </c>
      <c r="N146" s="61">
        <f>'SVS GrundR'!$H$57</f>
        <v>0</v>
      </c>
      <c r="O146" s="4">
        <f t="shared" si="17"/>
        <v>0</v>
      </c>
      <c r="P146" s="4">
        <f t="shared" si="18"/>
        <v>0</v>
      </c>
      <c r="Q146" s="61">
        <f t="shared" si="19"/>
        <v>0</v>
      </c>
    </row>
    <row r="147" spans="1:17" x14ac:dyDescent="0.2">
      <c r="A147" s="125">
        <v>146</v>
      </c>
      <c r="B147" s="111" t="str">
        <f>UR!B147</f>
        <v>2. OG</v>
      </c>
      <c r="C147" s="113" t="s">
        <v>193</v>
      </c>
      <c r="D147" s="115" t="str">
        <f>UR!D147</f>
        <v>Fachraum Geschichte</v>
      </c>
      <c r="E147" s="114" t="str">
        <f>UR!E147</f>
        <v>Fachräume</v>
      </c>
      <c r="F147" s="115" t="str">
        <f>UR!F147</f>
        <v>Linoleum</v>
      </c>
      <c r="G147" s="119">
        <f>UR!G147</f>
        <v>50.56</v>
      </c>
      <c r="H147" s="59" t="s">
        <v>163</v>
      </c>
      <c r="I147" s="55">
        <f>VLOOKUP(H147,Reinigungstage!$A$6:$C$15,3,FALSE)</f>
        <v>1</v>
      </c>
      <c r="J147" s="63">
        <f t="shared" si="14"/>
        <v>50.56</v>
      </c>
      <c r="K147" s="67"/>
      <c r="L147" s="60">
        <f t="shared" si="15"/>
        <v>0</v>
      </c>
      <c r="M147" s="58">
        <f t="shared" si="16"/>
        <v>0</v>
      </c>
      <c r="N147" s="61">
        <f>'SVS GrundR'!$H$57</f>
        <v>0</v>
      </c>
      <c r="O147" s="4">
        <f t="shared" si="17"/>
        <v>0</v>
      </c>
      <c r="P147" s="4">
        <f t="shared" si="18"/>
        <v>0</v>
      </c>
      <c r="Q147" s="61">
        <f t="shared" si="19"/>
        <v>0</v>
      </c>
    </row>
    <row r="148" spans="1:17" x14ac:dyDescent="0.2">
      <c r="A148" s="125">
        <v>147</v>
      </c>
      <c r="B148" s="111" t="str">
        <f>UR!B148</f>
        <v>2. OG</v>
      </c>
      <c r="C148" s="113" t="s">
        <v>250</v>
      </c>
      <c r="D148" s="115" t="str">
        <f>UR!D148</f>
        <v>Geschichte Sammlungen</v>
      </c>
      <c r="E148" s="114" t="str">
        <f>UR!E148</f>
        <v>Lehrmittel-, Kopier- und Funktionsräume</v>
      </c>
      <c r="F148" s="115" t="str">
        <f>UR!F148</f>
        <v>Linoleum</v>
      </c>
      <c r="G148" s="119">
        <f>UR!G148</f>
        <v>23.64</v>
      </c>
      <c r="H148" s="59" t="s">
        <v>163</v>
      </c>
      <c r="I148" s="55">
        <f>VLOOKUP(H148,Reinigungstage!$A$6:$C$15,3,FALSE)</f>
        <v>1</v>
      </c>
      <c r="J148" s="63">
        <f t="shared" si="14"/>
        <v>23.64</v>
      </c>
      <c r="K148" s="67"/>
      <c r="L148" s="60">
        <f t="shared" si="15"/>
        <v>0</v>
      </c>
      <c r="M148" s="58">
        <f t="shared" si="16"/>
        <v>0</v>
      </c>
      <c r="N148" s="61">
        <f>'SVS GrundR'!$H$57</f>
        <v>0</v>
      </c>
      <c r="O148" s="4">
        <f t="shared" si="17"/>
        <v>0</v>
      </c>
      <c r="P148" s="4">
        <f t="shared" si="18"/>
        <v>0</v>
      </c>
      <c r="Q148" s="61">
        <f t="shared" si="19"/>
        <v>0</v>
      </c>
    </row>
    <row r="149" spans="1:17" x14ac:dyDescent="0.2">
      <c r="A149" s="125">
        <v>148</v>
      </c>
      <c r="B149" s="111" t="str">
        <f>UR!B149</f>
        <v>2. OG</v>
      </c>
      <c r="C149" s="113" t="s">
        <v>194</v>
      </c>
      <c r="D149" s="115" t="str">
        <f>UR!D149</f>
        <v>Multimediaraum</v>
      </c>
      <c r="E149" s="114" t="str">
        <f>UR!E149</f>
        <v>Fachräume</v>
      </c>
      <c r="F149" s="115" t="str">
        <f>UR!F149</f>
        <v>PVC</v>
      </c>
      <c r="G149" s="119">
        <f>UR!G149</f>
        <v>101.73</v>
      </c>
      <c r="H149" s="59" t="s">
        <v>163</v>
      </c>
      <c r="I149" s="55">
        <f>VLOOKUP(H149,Reinigungstage!$A$6:$C$15,3,FALSE)</f>
        <v>1</v>
      </c>
      <c r="J149" s="63">
        <f t="shared" ref="J149:J185" si="20">G149*I149</f>
        <v>101.73</v>
      </c>
      <c r="K149" s="67"/>
      <c r="L149" s="60">
        <f t="shared" ref="L149:L185" si="21">IF(J149&gt;0,IF(K149&gt;0,(G149/K149)*(1/24),0),0)</f>
        <v>0</v>
      </c>
      <c r="M149" s="58">
        <f t="shared" ref="M149:M185" si="22">IF(J149&gt;0,IF(K149&gt;0,(J149/K149),0),0)</f>
        <v>0</v>
      </c>
      <c r="N149" s="61">
        <f>'SVS GrundR'!$H$57</f>
        <v>0</v>
      </c>
      <c r="O149" s="4">
        <f t="shared" ref="O149:O185" si="23">IF(J149&gt;0,IF(K149&gt;0,(G149/K149)*N149,0),0)</f>
        <v>0</v>
      </c>
      <c r="P149" s="4">
        <f t="shared" ref="P149:P185" si="24">O149/G149</f>
        <v>0</v>
      </c>
      <c r="Q149" s="61">
        <f t="shared" ref="Q149:Q185" si="25">M149*N149</f>
        <v>0</v>
      </c>
    </row>
    <row r="150" spans="1:17" x14ac:dyDescent="0.2">
      <c r="A150" s="125">
        <v>149</v>
      </c>
      <c r="B150" s="111" t="str">
        <f>UR!B150</f>
        <v>2. OG</v>
      </c>
      <c r="C150" s="113" t="s">
        <v>195</v>
      </c>
      <c r="D150" s="115" t="str">
        <f>UR!D150</f>
        <v>Multimedia Seminarraum</v>
      </c>
      <c r="E150" s="114" t="str">
        <f>UR!E150</f>
        <v>Fachräume</v>
      </c>
      <c r="F150" s="115" t="str">
        <f>UR!F150</f>
        <v>Linoleum</v>
      </c>
      <c r="G150" s="119">
        <f>UR!G150</f>
        <v>35.9</v>
      </c>
      <c r="H150" s="59" t="s">
        <v>163</v>
      </c>
      <c r="I150" s="55">
        <f>VLOOKUP(H150,Reinigungstage!$A$6:$C$15,3,FALSE)</f>
        <v>1</v>
      </c>
      <c r="J150" s="63">
        <f t="shared" si="20"/>
        <v>35.9</v>
      </c>
      <c r="K150" s="67"/>
      <c r="L150" s="60">
        <f t="shared" si="21"/>
        <v>0</v>
      </c>
      <c r="M150" s="58">
        <f t="shared" si="22"/>
        <v>0</v>
      </c>
      <c r="N150" s="61">
        <f>'SVS GrundR'!$H$57</f>
        <v>0</v>
      </c>
      <c r="O150" s="4">
        <f t="shared" si="23"/>
        <v>0</v>
      </c>
      <c r="P150" s="4">
        <f t="shared" si="24"/>
        <v>0</v>
      </c>
      <c r="Q150" s="61">
        <f t="shared" si="25"/>
        <v>0</v>
      </c>
    </row>
    <row r="151" spans="1:17" x14ac:dyDescent="0.2">
      <c r="A151" s="125">
        <v>150</v>
      </c>
      <c r="B151" s="111" t="str">
        <f>UR!B151</f>
        <v>2. OG</v>
      </c>
      <c r="C151" s="113" t="s">
        <v>196</v>
      </c>
      <c r="D151" s="115" t="str">
        <f>UR!D151</f>
        <v>PC-Übungsraum</v>
      </c>
      <c r="E151" s="114" t="str">
        <f>UR!E151</f>
        <v>Fachräume</v>
      </c>
      <c r="F151" s="115" t="str">
        <f>UR!F151</f>
        <v>Linoleum</v>
      </c>
      <c r="G151" s="119">
        <f>UR!G151</f>
        <v>10.66</v>
      </c>
      <c r="H151" s="59" t="s">
        <v>163</v>
      </c>
      <c r="I151" s="55">
        <f>VLOOKUP(H151,Reinigungstage!$A$6:$C$15,3,FALSE)</f>
        <v>1</v>
      </c>
      <c r="J151" s="63">
        <f t="shared" si="20"/>
        <v>10.66</v>
      </c>
      <c r="K151" s="67"/>
      <c r="L151" s="60">
        <f t="shared" si="21"/>
        <v>0</v>
      </c>
      <c r="M151" s="58">
        <f t="shared" si="22"/>
        <v>0</v>
      </c>
      <c r="N151" s="61">
        <f>'SVS GrundR'!$H$57</f>
        <v>0</v>
      </c>
      <c r="O151" s="4">
        <f t="shared" si="23"/>
        <v>0</v>
      </c>
      <c r="P151" s="4">
        <f t="shared" si="24"/>
        <v>0</v>
      </c>
      <c r="Q151" s="61">
        <f t="shared" si="25"/>
        <v>0</v>
      </c>
    </row>
    <row r="152" spans="1:17" x14ac:dyDescent="0.2">
      <c r="A152" s="125">
        <v>151</v>
      </c>
      <c r="B152" s="111" t="str">
        <f>UR!B152</f>
        <v>2. OG</v>
      </c>
      <c r="C152" s="113" t="s">
        <v>184</v>
      </c>
      <c r="D152" s="115" t="str">
        <f>UR!D152</f>
        <v>Bibliothek (ehem. Musik 2)</v>
      </c>
      <c r="E152" s="114" t="str">
        <f>UR!E152</f>
        <v>Aufenthalts- und Gruppenräume</v>
      </c>
      <c r="F152" s="115" t="str">
        <f>UR!F152</f>
        <v>Parkett</v>
      </c>
      <c r="G152" s="119">
        <f>UR!G152</f>
        <v>114.78999999999999</v>
      </c>
      <c r="H152" s="59" t="s">
        <v>163</v>
      </c>
      <c r="I152" s="55">
        <f>VLOOKUP(H152,Reinigungstage!$A$6:$C$15,3,FALSE)</f>
        <v>1</v>
      </c>
      <c r="J152" s="63">
        <f t="shared" si="20"/>
        <v>114.78999999999999</v>
      </c>
      <c r="K152" s="67"/>
      <c r="L152" s="60">
        <f t="shared" si="21"/>
        <v>0</v>
      </c>
      <c r="M152" s="58">
        <f t="shared" si="22"/>
        <v>0</v>
      </c>
      <c r="N152" s="61">
        <f>'SVS GrundR'!$H$57</f>
        <v>0</v>
      </c>
      <c r="O152" s="4">
        <f t="shared" si="23"/>
        <v>0</v>
      </c>
      <c r="P152" s="4">
        <f t="shared" si="24"/>
        <v>0</v>
      </c>
      <c r="Q152" s="61">
        <f t="shared" si="25"/>
        <v>0</v>
      </c>
    </row>
    <row r="153" spans="1:17" x14ac:dyDescent="0.2">
      <c r="A153" s="125">
        <v>152</v>
      </c>
      <c r="B153" s="111" t="str">
        <f>UR!B153</f>
        <v>2. OG</v>
      </c>
      <c r="C153" s="113" t="s">
        <v>211</v>
      </c>
      <c r="D153" s="115" t="str">
        <f>UR!D153</f>
        <v>Magazin/Studiensammlung Museum</v>
      </c>
      <c r="E153" s="114" t="str">
        <f>UR!E153</f>
        <v>Keine Reinigung bzw. auf Anforderung</v>
      </c>
      <c r="F153" s="115" t="str">
        <f>UR!F153</f>
        <v>Steinfliesen</v>
      </c>
      <c r="G153" s="119">
        <f>UR!G153</f>
        <v>117.17999999999999</v>
      </c>
      <c r="H153" s="59" t="s">
        <v>35</v>
      </c>
      <c r="I153" s="55">
        <f>VLOOKUP(H153,Reinigungstage!$A$6:$C$15,3,FALSE)</f>
        <v>0</v>
      </c>
      <c r="J153" s="63">
        <f t="shared" si="20"/>
        <v>0</v>
      </c>
      <c r="K153" s="67"/>
      <c r="L153" s="60">
        <f t="shared" si="21"/>
        <v>0</v>
      </c>
      <c r="M153" s="58">
        <f t="shared" si="22"/>
        <v>0</v>
      </c>
      <c r="N153" s="61">
        <f>'SVS GrundR'!$H$57</f>
        <v>0</v>
      </c>
      <c r="O153" s="4">
        <f t="shared" si="23"/>
        <v>0</v>
      </c>
      <c r="P153" s="4">
        <f t="shared" si="24"/>
        <v>0</v>
      </c>
      <c r="Q153" s="61">
        <f t="shared" si="25"/>
        <v>0</v>
      </c>
    </row>
    <row r="154" spans="1:17" x14ac:dyDescent="0.2">
      <c r="A154" s="125">
        <v>153</v>
      </c>
      <c r="B154" s="111" t="str">
        <f>UR!B154</f>
        <v>2. OG</v>
      </c>
      <c r="C154" s="113" t="s">
        <v>245</v>
      </c>
      <c r="D154" s="115" t="str">
        <f>UR!D154</f>
        <v>Magazin Gymnasium</v>
      </c>
      <c r="E154" s="114" t="str">
        <f>UR!E154</f>
        <v>Lager und Archive</v>
      </c>
      <c r="F154" s="115" t="str">
        <f>UR!F154</f>
        <v>Estrich</v>
      </c>
      <c r="G154" s="119">
        <f>UR!G154</f>
        <v>157.79</v>
      </c>
      <c r="H154" s="59" t="s">
        <v>35</v>
      </c>
      <c r="I154" s="55">
        <f>VLOOKUP(H154,Reinigungstage!$A$6:$C$15,3,FALSE)</f>
        <v>0</v>
      </c>
      <c r="J154" s="63">
        <f t="shared" si="20"/>
        <v>0</v>
      </c>
      <c r="K154" s="67"/>
      <c r="L154" s="60">
        <f t="shared" si="21"/>
        <v>0</v>
      </c>
      <c r="M154" s="58">
        <f t="shared" si="22"/>
        <v>0</v>
      </c>
      <c r="N154" s="61">
        <f>'SVS GrundR'!$H$57</f>
        <v>0</v>
      </c>
      <c r="O154" s="4">
        <f t="shared" si="23"/>
        <v>0</v>
      </c>
      <c r="P154" s="4">
        <f t="shared" si="24"/>
        <v>0</v>
      </c>
      <c r="Q154" s="61">
        <f t="shared" si="25"/>
        <v>0</v>
      </c>
    </row>
    <row r="155" spans="1:17" x14ac:dyDescent="0.2">
      <c r="A155" s="125">
        <v>154</v>
      </c>
      <c r="B155" s="111" t="str">
        <f>UR!B155</f>
        <v>2. OG</v>
      </c>
      <c r="C155" s="113" t="s">
        <v>223</v>
      </c>
      <c r="D155" s="115" t="str">
        <f>UR!D155</f>
        <v>Klassenraum</v>
      </c>
      <c r="E155" s="114" t="str">
        <f>UR!E155</f>
        <v>Klassenräume</v>
      </c>
      <c r="F155" s="115" t="str">
        <f>UR!F155</f>
        <v>Linoleum</v>
      </c>
      <c r="G155" s="119">
        <f>UR!G155</f>
        <v>63.02</v>
      </c>
      <c r="H155" s="59" t="s">
        <v>163</v>
      </c>
      <c r="I155" s="55">
        <f>VLOOKUP(H155,Reinigungstage!$A$6:$C$15,3,FALSE)</f>
        <v>1</v>
      </c>
      <c r="J155" s="63">
        <f t="shared" si="20"/>
        <v>63.02</v>
      </c>
      <c r="K155" s="67"/>
      <c r="L155" s="60">
        <f t="shared" si="21"/>
        <v>0</v>
      </c>
      <c r="M155" s="58">
        <f t="shared" si="22"/>
        <v>0</v>
      </c>
      <c r="N155" s="61">
        <f>'SVS GrundR'!$H$57</f>
        <v>0</v>
      </c>
      <c r="O155" s="4">
        <f t="shared" si="23"/>
        <v>0</v>
      </c>
      <c r="P155" s="4">
        <f t="shared" si="24"/>
        <v>0</v>
      </c>
      <c r="Q155" s="61">
        <f t="shared" si="25"/>
        <v>0</v>
      </c>
    </row>
    <row r="156" spans="1:17" x14ac:dyDescent="0.2">
      <c r="A156" s="125">
        <v>155</v>
      </c>
      <c r="B156" s="111" t="str">
        <f>UR!B156</f>
        <v>2. OG</v>
      </c>
      <c r="C156" s="113" t="s">
        <v>222</v>
      </c>
      <c r="D156" s="115" t="str">
        <f>UR!D156</f>
        <v>Klassenraum</v>
      </c>
      <c r="E156" s="114" t="str">
        <f>UR!E156</f>
        <v>Klassenräume</v>
      </c>
      <c r="F156" s="115" t="str">
        <f>UR!F156</f>
        <v>Linoleum</v>
      </c>
      <c r="G156" s="119">
        <f>UR!G156</f>
        <v>62.24</v>
      </c>
      <c r="H156" s="59" t="s">
        <v>163</v>
      </c>
      <c r="I156" s="55">
        <f>VLOOKUP(H156,Reinigungstage!$A$6:$C$15,3,FALSE)</f>
        <v>1</v>
      </c>
      <c r="J156" s="63">
        <f t="shared" si="20"/>
        <v>62.24</v>
      </c>
      <c r="K156" s="67"/>
      <c r="L156" s="60">
        <f t="shared" si="21"/>
        <v>0</v>
      </c>
      <c r="M156" s="58">
        <f t="shared" si="22"/>
        <v>0</v>
      </c>
      <c r="N156" s="61">
        <f>'SVS GrundR'!$H$57</f>
        <v>0</v>
      </c>
      <c r="O156" s="4">
        <f t="shared" si="23"/>
        <v>0</v>
      </c>
      <c r="P156" s="4">
        <f t="shared" si="24"/>
        <v>0</v>
      </c>
      <c r="Q156" s="61">
        <f t="shared" si="25"/>
        <v>0</v>
      </c>
    </row>
    <row r="157" spans="1:17" x14ac:dyDescent="0.2">
      <c r="A157" s="125">
        <v>156</v>
      </c>
      <c r="B157" s="111" t="str">
        <f>UR!B157</f>
        <v>2. OG</v>
      </c>
      <c r="C157" s="113" t="s">
        <v>221</v>
      </c>
      <c r="D157" s="115" t="str">
        <f>UR!D157</f>
        <v>Klassenraum</v>
      </c>
      <c r="E157" s="114" t="str">
        <f>UR!E157</f>
        <v>Klassenräume</v>
      </c>
      <c r="F157" s="115" t="str">
        <f>UR!F157</f>
        <v>Linoleum</v>
      </c>
      <c r="G157" s="119">
        <f>UR!G157</f>
        <v>58.22</v>
      </c>
      <c r="H157" s="59" t="s">
        <v>163</v>
      </c>
      <c r="I157" s="55">
        <f>VLOOKUP(H157,Reinigungstage!$A$6:$C$15,3,FALSE)</f>
        <v>1</v>
      </c>
      <c r="J157" s="63">
        <f t="shared" si="20"/>
        <v>58.22</v>
      </c>
      <c r="K157" s="67"/>
      <c r="L157" s="60">
        <f t="shared" si="21"/>
        <v>0</v>
      </c>
      <c r="M157" s="58">
        <f t="shared" si="22"/>
        <v>0</v>
      </c>
      <c r="N157" s="61">
        <f>'SVS GrundR'!$H$57</f>
        <v>0</v>
      </c>
      <c r="O157" s="4">
        <f t="shared" si="23"/>
        <v>0</v>
      </c>
      <c r="P157" s="4">
        <f t="shared" si="24"/>
        <v>0</v>
      </c>
      <c r="Q157" s="61">
        <f t="shared" si="25"/>
        <v>0</v>
      </c>
    </row>
    <row r="158" spans="1:17" x14ac:dyDescent="0.2">
      <c r="A158" s="125">
        <v>157</v>
      </c>
      <c r="B158" s="111" t="str">
        <f>UR!B158</f>
        <v>2. OG</v>
      </c>
      <c r="C158" s="113" t="s">
        <v>220</v>
      </c>
      <c r="D158" s="115" t="str">
        <f>UR!D158</f>
        <v>Klassenraum</v>
      </c>
      <c r="E158" s="114" t="str">
        <f>UR!E158</f>
        <v>Klassenräume</v>
      </c>
      <c r="F158" s="115" t="str">
        <f>UR!F158</f>
        <v>Linoleum</v>
      </c>
      <c r="G158" s="119">
        <f>UR!G158</f>
        <v>61.56</v>
      </c>
      <c r="H158" s="59" t="s">
        <v>163</v>
      </c>
      <c r="I158" s="55">
        <f>VLOOKUP(H158,Reinigungstage!$A$6:$C$15,3,FALSE)</f>
        <v>1</v>
      </c>
      <c r="J158" s="63">
        <f t="shared" si="20"/>
        <v>61.56</v>
      </c>
      <c r="K158" s="67"/>
      <c r="L158" s="60">
        <f t="shared" si="21"/>
        <v>0</v>
      </c>
      <c r="M158" s="58">
        <f t="shared" si="22"/>
        <v>0</v>
      </c>
      <c r="N158" s="61">
        <f>'SVS GrundR'!$H$57</f>
        <v>0</v>
      </c>
      <c r="O158" s="4">
        <f t="shared" si="23"/>
        <v>0</v>
      </c>
      <c r="P158" s="4">
        <f t="shared" si="24"/>
        <v>0</v>
      </c>
      <c r="Q158" s="61">
        <f t="shared" si="25"/>
        <v>0</v>
      </c>
    </row>
    <row r="159" spans="1:17" x14ac:dyDescent="0.2">
      <c r="A159" s="125">
        <v>158</v>
      </c>
      <c r="B159" s="111" t="str">
        <f>UR!B159</f>
        <v>2. OG</v>
      </c>
      <c r="C159" s="113" t="s">
        <v>219</v>
      </c>
      <c r="D159" s="115" t="str">
        <f>UR!D159</f>
        <v>Klassenraum</v>
      </c>
      <c r="E159" s="114" t="str">
        <f>UR!E159</f>
        <v>Klassenräume</v>
      </c>
      <c r="F159" s="115" t="str">
        <f>UR!F159</f>
        <v>Linoleum</v>
      </c>
      <c r="G159" s="119">
        <f>UR!G159</f>
        <v>49.4</v>
      </c>
      <c r="H159" s="59" t="s">
        <v>163</v>
      </c>
      <c r="I159" s="55">
        <f>VLOOKUP(H159,Reinigungstage!$A$6:$C$15,3,FALSE)</f>
        <v>1</v>
      </c>
      <c r="J159" s="63">
        <f t="shared" si="20"/>
        <v>49.4</v>
      </c>
      <c r="K159" s="67"/>
      <c r="L159" s="60">
        <f t="shared" si="21"/>
        <v>0</v>
      </c>
      <c r="M159" s="58">
        <f t="shared" si="22"/>
        <v>0</v>
      </c>
      <c r="N159" s="61">
        <f>'SVS GrundR'!$H$57</f>
        <v>0</v>
      </c>
      <c r="O159" s="4">
        <f t="shared" si="23"/>
        <v>0</v>
      </c>
      <c r="P159" s="4">
        <f t="shared" si="24"/>
        <v>0</v>
      </c>
      <c r="Q159" s="61">
        <f t="shared" si="25"/>
        <v>0</v>
      </c>
    </row>
    <row r="160" spans="1:17" x14ac:dyDescent="0.2">
      <c r="A160" s="125">
        <v>159</v>
      </c>
      <c r="B160" s="111" t="str">
        <f>UR!B160</f>
        <v>2. OG</v>
      </c>
      <c r="C160" s="113" t="s">
        <v>218</v>
      </c>
      <c r="D160" s="115" t="str">
        <f>UR!D160</f>
        <v>Klassenraum</v>
      </c>
      <c r="E160" s="114" t="str">
        <f>UR!E160</f>
        <v>Klassenräume</v>
      </c>
      <c r="F160" s="115" t="str">
        <f>UR!F160</f>
        <v>Linoleum</v>
      </c>
      <c r="G160" s="119">
        <f>UR!G160</f>
        <v>49.37</v>
      </c>
      <c r="H160" s="59" t="s">
        <v>163</v>
      </c>
      <c r="I160" s="55">
        <f>VLOOKUP(H160,Reinigungstage!$A$6:$C$15,3,FALSE)</f>
        <v>1</v>
      </c>
      <c r="J160" s="63">
        <f t="shared" si="20"/>
        <v>49.37</v>
      </c>
      <c r="K160" s="67"/>
      <c r="L160" s="60">
        <f t="shared" si="21"/>
        <v>0</v>
      </c>
      <c r="M160" s="58">
        <f t="shared" si="22"/>
        <v>0</v>
      </c>
      <c r="N160" s="61">
        <f>'SVS GrundR'!$H$57</f>
        <v>0</v>
      </c>
      <c r="O160" s="4">
        <f t="shared" si="23"/>
        <v>0</v>
      </c>
      <c r="P160" s="4">
        <f t="shared" si="24"/>
        <v>0</v>
      </c>
      <c r="Q160" s="61">
        <f t="shared" si="25"/>
        <v>0</v>
      </c>
    </row>
    <row r="161" spans="1:17" x14ac:dyDescent="0.2">
      <c r="A161" s="125">
        <v>160</v>
      </c>
      <c r="B161" s="111" t="str">
        <f>UR!B161</f>
        <v>2. OG</v>
      </c>
      <c r="C161" s="113" t="s">
        <v>212</v>
      </c>
      <c r="D161" s="115" t="str">
        <f>UR!D161</f>
        <v>Putzmittel</v>
      </c>
      <c r="E161" s="114" t="str">
        <f>UR!E161</f>
        <v>Keine Reinigung bzw. auf Anforderung</v>
      </c>
      <c r="F161" s="115" t="str">
        <f>UR!F161</f>
        <v>Steinfli./Lino</v>
      </c>
      <c r="G161" s="119">
        <f>UR!G161</f>
        <v>16.25</v>
      </c>
      <c r="H161" s="59" t="s">
        <v>35</v>
      </c>
      <c r="I161" s="55">
        <f>VLOOKUP(H161,Reinigungstage!$A$6:$C$15,3,FALSE)</f>
        <v>0</v>
      </c>
      <c r="J161" s="63">
        <f t="shared" si="20"/>
        <v>0</v>
      </c>
      <c r="K161" s="67"/>
      <c r="L161" s="60">
        <f t="shared" si="21"/>
        <v>0</v>
      </c>
      <c r="M161" s="58">
        <f t="shared" si="22"/>
        <v>0</v>
      </c>
      <c r="N161" s="61">
        <f>'SVS GrundR'!$H$57</f>
        <v>0</v>
      </c>
      <c r="O161" s="4">
        <f t="shared" si="23"/>
        <v>0</v>
      </c>
      <c r="P161" s="4">
        <f t="shared" si="24"/>
        <v>0</v>
      </c>
      <c r="Q161" s="61">
        <f t="shared" si="25"/>
        <v>0</v>
      </c>
    </row>
    <row r="162" spans="1:17" x14ac:dyDescent="0.2">
      <c r="A162" s="125">
        <v>161</v>
      </c>
      <c r="B162" s="111" t="str">
        <f>UR!B162</f>
        <v>2. OG</v>
      </c>
      <c r="C162" s="113"/>
      <c r="D162" s="115" t="str">
        <f>UR!D162</f>
        <v>Treppe Notausgang</v>
      </c>
      <c r="E162" s="114" t="str">
        <f>UR!E162</f>
        <v>Treppenhäuser</v>
      </c>
      <c r="F162" s="115" t="str">
        <f>UR!F162</f>
        <v>Holz</v>
      </c>
      <c r="G162" s="119">
        <f>UR!G162</f>
        <v>2.16</v>
      </c>
      <c r="H162" s="59" t="s">
        <v>163</v>
      </c>
      <c r="I162" s="55">
        <f>VLOOKUP(H162,Reinigungstage!$A$6:$C$15,3,FALSE)</f>
        <v>1</v>
      </c>
      <c r="J162" s="63">
        <f t="shared" si="20"/>
        <v>2.16</v>
      </c>
      <c r="K162" s="67"/>
      <c r="L162" s="60">
        <f t="shared" si="21"/>
        <v>0</v>
      </c>
      <c r="M162" s="58">
        <f t="shared" si="22"/>
        <v>0</v>
      </c>
      <c r="N162" s="61">
        <f>'SVS GrundR'!$H$57</f>
        <v>0</v>
      </c>
      <c r="O162" s="4">
        <f t="shared" si="23"/>
        <v>0</v>
      </c>
      <c r="P162" s="4">
        <f t="shared" si="24"/>
        <v>0</v>
      </c>
      <c r="Q162" s="61">
        <f t="shared" si="25"/>
        <v>0</v>
      </c>
    </row>
    <row r="163" spans="1:17" x14ac:dyDescent="0.2">
      <c r="A163" s="125">
        <v>162</v>
      </c>
      <c r="B163" s="111" t="str">
        <f>UR!B163</f>
        <v>2. OG</v>
      </c>
      <c r="C163" s="113"/>
      <c r="D163" s="115" t="str">
        <f>UR!D163</f>
        <v>Flur vor S27</v>
      </c>
      <c r="E163" s="114" t="str">
        <f>UR!E163</f>
        <v>Verkehrsflächen</v>
      </c>
      <c r="F163" s="115" t="str">
        <f>UR!F163</f>
        <v>Steinfliesen</v>
      </c>
      <c r="G163" s="119">
        <f>UR!G163</f>
        <v>9.0500000000000007</v>
      </c>
      <c r="H163" s="59" t="s">
        <v>163</v>
      </c>
      <c r="I163" s="55">
        <f>VLOOKUP(H163,Reinigungstage!$A$6:$C$15,3,FALSE)</f>
        <v>1</v>
      </c>
      <c r="J163" s="63">
        <f t="shared" si="20"/>
        <v>9.0500000000000007</v>
      </c>
      <c r="K163" s="67"/>
      <c r="L163" s="60">
        <f t="shared" si="21"/>
        <v>0</v>
      </c>
      <c r="M163" s="58">
        <f t="shared" si="22"/>
        <v>0</v>
      </c>
      <c r="N163" s="61">
        <f>'SVS GrundR'!$H$57</f>
        <v>0</v>
      </c>
      <c r="O163" s="4">
        <f t="shared" si="23"/>
        <v>0</v>
      </c>
      <c r="P163" s="4">
        <f t="shared" si="24"/>
        <v>0</v>
      </c>
      <c r="Q163" s="61">
        <f t="shared" si="25"/>
        <v>0</v>
      </c>
    </row>
    <row r="164" spans="1:17" x14ac:dyDescent="0.2">
      <c r="A164" s="125">
        <v>163</v>
      </c>
      <c r="B164" s="111" t="str">
        <f>UR!B164</f>
        <v>2. OG</v>
      </c>
      <c r="C164" s="113"/>
      <c r="D164" s="115" t="str">
        <f>UR!D164</f>
        <v>Flur vor S24 - S26</v>
      </c>
      <c r="E164" s="114" t="str">
        <f>UR!E164</f>
        <v>Verkehrsflächen</v>
      </c>
      <c r="F164" s="115" t="str">
        <f>UR!F164</f>
        <v>Steinfliesen</v>
      </c>
      <c r="G164" s="119">
        <f>UR!G164</f>
        <v>117.53999999999999</v>
      </c>
      <c r="H164" s="59" t="s">
        <v>163</v>
      </c>
      <c r="I164" s="55">
        <f>VLOOKUP(H164,Reinigungstage!$A$6:$C$15,3,FALSE)</f>
        <v>1</v>
      </c>
      <c r="J164" s="63">
        <f t="shared" si="20"/>
        <v>117.53999999999999</v>
      </c>
      <c r="K164" s="67"/>
      <c r="L164" s="60">
        <f t="shared" si="21"/>
        <v>0</v>
      </c>
      <c r="M164" s="58">
        <f t="shared" si="22"/>
        <v>0</v>
      </c>
      <c r="N164" s="61">
        <f>'SVS GrundR'!$H$57</f>
        <v>0</v>
      </c>
      <c r="O164" s="4">
        <f t="shared" si="23"/>
        <v>0</v>
      </c>
      <c r="P164" s="4">
        <f t="shared" si="24"/>
        <v>0</v>
      </c>
      <c r="Q164" s="61">
        <f t="shared" si="25"/>
        <v>0</v>
      </c>
    </row>
    <row r="165" spans="1:17" x14ac:dyDescent="0.2">
      <c r="A165" s="125">
        <v>164</v>
      </c>
      <c r="B165" s="111" t="str">
        <f>UR!B165</f>
        <v>2. OG</v>
      </c>
      <c r="C165" s="113"/>
      <c r="D165" s="115" t="str">
        <f>UR!D165</f>
        <v>Flur vor S21 - S23</v>
      </c>
      <c r="E165" s="114" t="str">
        <f>UR!E165</f>
        <v>Verkehrsflächen</v>
      </c>
      <c r="F165" s="115" t="str">
        <f>UR!F165</f>
        <v>Steinfliesen</v>
      </c>
      <c r="G165" s="119">
        <f>UR!G165</f>
        <v>70.78</v>
      </c>
      <c r="H165" s="59" t="s">
        <v>163</v>
      </c>
      <c r="I165" s="55">
        <f>VLOOKUP(H165,Reinigungstage!$A$6:$C$15,3,FALSE)</f>
        <v>1</v>
      </c>
      <c r="J165" s="63">
        <f t="shared" si="20"/>
        <v>70.78</v>
      </c>
      <c r="K165" s="67"/>
      <c r="L165" s="60">
        <f t="shared" si="21"/>
        <v>0</v>
      </c>
      <c r="M165" s="58">
        <f t="shared" si="22"/>
        <v>0</v>
      </c>
      <c r="N165" s="61">
        <f>'SVS GrundR'!$H$57</f>
        <v>0</v>
      </c>
      <c r="O165" s="4">
        <f t="shared" si="23"/>
        <v>0</v>
      </c>
      <c r="P165" s="4">
        <f t="shared" si="24"/>
        <v>0</v>
      </c>
      <c r="Q165" s="61">
        <f t="shared" si="25"/>
        <v>0</v>
      </c>
    </row>
    <row r="166" spans="1:17" x14ac:dyDescent="0.2">
      <c r="A166" s="125">
        <v>165</v>
      </c>
      <c r="B166" s="111" t="str">
        <f>UR!B166</f>
        <v>2. OG</v>
      </c>
      <c r="C166" s="113"/>
      <c r="D166" s="115" t="str">
        <f>UR!D166</f>
        <v>Flur vor N21 - N28</v>
      </c>
      <c r="E166" s="114" t="str">
        <f>UR!E166</f>
        <v>Verkehrsflächen</v>
      </c>
      <c r="F166" s="115" t="str">
        <f>UR!F166</f>
        <v>Steinfl./Lino</v>
      </c>
      <c r="G166" s="119">
        <f>UR!G166</f>
        <v>88.87</v>
      </c>
      <c r="H166" s="59" t="s">
        <v>163</v>
      </c>
      <c r="I166" s="55">
        <f>VLOOKUP(H166,Reinigungstage!$A$6:$C$15,3,FALSE)</f>
        <v>1</v>
      </c>
      <c r="J166" s="63">
        <f t="shared" si="20"/>
        <v>88.87</v>
      </c>
      <c r="K166" s="67"/>
      <c r="L166" s="60">
        <f t="shared" si="21"/>
        <v>0</v>
      </c>
      <c r="M166" s="58">
        <f t="shared" si="22"/>
        <v>0</v>
      </c>
      <c r="N166" s="61">
        <f>'SVS GrundR'!$H$57</f>
        <v>0</v>
      </c>
      <c r="O166" s="4">
        <f t="shared" si="23"/>
        <v>0</v>
      </c>
      <c r="P166" s="4">
        <f t="shared" si="24"/>
        <v>0</v>
      </c>
      <c r="Q166" s="61">
        <f t="shared" si="25"/>
        <v>0</v>
      </c>
    </row>
    <row r="167" spans="1:17" x14ac:dyDescent="0.2">
      <c r="A167" s="125">
        <v>166</v>
      </c>
      <c r="B167" s="111" t="str">
        <f>UR!B167</f>
        <v>2. OG</v>
      </c>
      <c r="C167" s="113"/>
      <c r="D167" s="115" t="str">
        <f>UR!D167</f>
        <v>Treppenraum</v>
      </c>
      <c r="E167" s="114" t="str">
        <f>UR!E167</f>
        <v>Verkehrsflächen</v>
      </c>
      <c r="F167" s="115" t="str">
        <f>UR!F167</f>
        <v>Stein</v>
      </c>
      <c r="G167" s="119">
        <f>UR!G167</f>
        <v>6.37</v>
      </c>
      <c r="H167" s="59" t="s">
        <v>163</v>
      </c>
      <c r="I167" s="55">
        <f>VLOOKUP(H167,Reinigungstage!$A$6:$C$15,3,FALSE)</f>
        <v>1</v>
      </c>
      <c r="J167" s="63">
        <f t="shared" si="20"/>
        <v>6.37</v>
      </c>
      <c r="K167" s="67"/>
      <c r="L167" s="60">
        <f t="shared" si="21"/>
        <v>0</v>
      </c>
      <c r="M167" s="58">
        <f t="shared" si="22"/>
        <v>0</v>
      </c>
      <c r="N167" s="61">
        <f>'SVS GrundR'!$H$57</f>
        <v>0</v>
      </c>
      <c r="O167" s="4">
        <f t="shared" si="23"/>
        <v>0</v>
      </c>
      <c r="P167" s="4">
        <f t="shared" si="24"/>
        <v>0</v>
      </c>
      <c r="Q167" s="61">
        <f t="shared" si="25"/>
        <v>0</v>
      </c>
    </row>
    <row r="168" spans="1:17" x14ac:dyDescent="0.2">
      <c r="A168" s="125">
        <v>167</v>
      </c>
      <c r="B168" s="111" t="str">
        <f>UR!B168</f>
        <v>2. OG</v>
      </c>
      <c r="C168" s="113"/>
      <c r="D168" s="115" t="str">
        <f>UR!D168</f>
        <v xml:space="preserve">Flur </v>
      </c>
      <c r="E168" s="114" t="str">
        <f>UR!E168</f>
        <v>Verkehrsflächen</v>
      </c>
      <c r="F168" s="115" t="str">
        <f>UR!F168</f>
        <v>Steinfliesen</v>
      </c>
      <c r="G168" s="119">
        <f>UR!G168</f>
        <v>50.42</v>
      </c>
      <c r="H168" s="59" t="s">
        <v>163</v>
      </c>
      <c r="I168" s="55">
        <f>VLOOKUP(H168,Reinigungstage!$A$6:$C$15,3,FALSE)</f>
        <v>1</v>
      </c>
      <c r="J168" s="63">
        <f t="shared" si="20"/>
        <v>50.42</v>
      </c>
      <c r="K168" s="67"/>
      <c r="L168" s="60">
        <f t="shared" si="21"/>
        <v>0</v>
      </c>
      <c r="M168" s="58">
        <f t="shared" si="22"/>
        <v>0</v>
      </c>
      <c r="N168" s="61">
        <f>'SVS GrundR'!$H$57</f>
        <v>0</v>
      </c>
      <c r="O168" s="4">
        <f t="shared" si="23"/>
        <v>0</v>
      </c>
      <c r="P168" s="4">
        <f t="shared" si="24"/>
        <v>0</v>
      </c>
      <c r="Q168" s="61">
        <f t="shared" si="25"/>
        <v>0</v>
      </c>
    </row>
    <row r="169" spans="1:17" x14ac:dyDescent="0.2">
      <c r="A169" s="125">
        <v>168</v>
      </c>
      <c r="B169" s="111" t="str">
        <f>UR!B169</f>
        <v>2. OG</v>
      </c>
      <c r="C169" s="113"/>
      <c r="D169" s="115" t="str">
        <f>UR!D169</f>
        <v>Flur Notausgang</v>
      </c>
      <c r="E169" s="114" t="str">
        <f>UR!E169</f>
        <v>Verkehrsflächen</v>
      </c>
      <c r="F169" s="115" t="str">
        <f>UR!F169</f>
        <v>Linoleum</v>
      </c>
      <c r="G169" s="119">
        <f>UR!G169</f>
        <v>9.27</v>
      </c>
      <c r="H169" s="59" t="s">
        <v>163</v>
      </c>
      <c r="I169" s="55">
        <f>VLOOKUP(H169,Reinigungstage!$A$6:$C$15,3,FALSE)</f>
        <v>1</v>
      </c>
      <c r="J169" s="63">
        <f t="shared" si="20"/>
        <v>9.27</v>
      </c>
      <c r="K169" s="67"/>
      <c r="L169" s="60">
        <f t="shared" si="21"/>
        <v>0</v>
      </c>
      <c r="M169" s="58">
        <f t="shared" si="22"/>
        <v>0</v>
      </c>
      <c r="N169" s="61">
        <f>'SVS GrundR'!$H$57</f>
        <v>0</v>
      </c>
      <c r="O169" s="4">
        <f t="shared" si="23"/>
        <v>0</v>
      </c>
      <c r="P169" s="4">
        <f t="shared" si="24"/>
        <v>0</v>
      </c>
      <c r="Q169" s="61">
        <f t="shared" si="25"/>
        <v>0</v>
      </c>
    </row>
    <row r="170" spans="1:17" x14ac:dyDescent="0.2">
      <c r="A170" s="125">
        <v>169</v>
      </c>
      <c r="B170" s="111" t="str">
        <f>UR!B170</f>
        <v>2. OG</v>
      </c>
      <c r="C170" s="113"/>
      <c r="D170" s="115" t="str">
        <f>UR!D170</f>
        <v>WC Herren Lehrer Südflügel</v>
      </c>
      <c r="E170" s="114" t="str">
        <f>UR!E170</f>
        <v>Sanitärräume</v>
      </c>
      <c r="F170" s="115" t="str">
        <f>UR!F170</f>
        <v>Steinfliesen</v>
      </c>
      <c r="G170" s="119">
        <f>UR!G170</f>
        <v>10.23</v>
      </c>
      <c r="H170" s="59" t="s">
        <v>163</v>
      </c>
      <c r="I170" s="55">
        <f>VLOOKUP(H170,Reinigungstage!$A$6:$C$15,3,FALSE)</f>
        <v>1</v>
      </c>
      <c r="J170" s="63">
        <f t="shared" si="20"/>
        <v>10.23</v>
      </c>
      <c r="K170" s="67"/>
      <c r="L170" s="60">
        <f t="shared" si="21"/>
        <v>0</v>
      </c>
      <c r="M170" s="58">
        <f t="shared" si="22"/>
        <v>0</v>
      </c>
      <c r="N170" s="61">
        <f>'SVS GrundR'!$H$57</f>
        <v>0</v>
      </c>
      <c r="O170" s="4">
        <f t="shared" si="23"/>
        <v>0</v>
      </c>
      <c r="P170" s="4">
        <f t="shared" si="24"/>
        <v>0</v>
      </c>
      <c r="Q170" s="61">
        <f t="shared" si="25"/>
        <v>0</v>
      </c>
    </row>
    <row r="171" spans="1:17" x14ac:dyDescent="0.2">
      <c r="A171" s="125">
        <v>170</v>
      </c>
      <c r="B171" s="111" t="str">
        <f>UR!B171</f>
        <v>2. OG</v>
      </c>
      <c r="C171" s="113"/>
      <c r="D171" s="115" t="str">
        <f>UR!D171</f>
        <v>WC Mädchen Südflügel</v>
      </c>
      <c r="E171" s="114" t="str">
        <f>UR!E171</f>
        <v>Sanitärräume</v>
      </c>
      <c r="F171" s="115" t="str">
        <f>UR!F171</f>
        <v>Steinfliesen</v>
      </c>
      <c r="G171" s="119">
        <f>UR!G171</f>
        <v>5.45</v>
      </c>
      <c r="H171" s="59" t="s">
        <v>163</v>
      </c>
      <c r="I171" s="55">
        <f>VLOOKUP(H171,Reinigungstage!$A$6:$C$15,3,FALSE)</f>
        <v>1</v>
      </c>
      <c r="J171" s="63">
        <f t="shared" si="20"/>
        <v>5.45</v>
      </c>
      <c r="K171" s="67"/>
      <c r="L171" s="60">
        <f t="shared" si="21"/>
        <v>0</v>
      </c>
      <c r="M171" s="58">
        <f t="shared" si="22"/>
        <v>0</v>
      </c>
      <c r="N171" s="61">
        <f>'SVS GrundR'!$H$57</f>
        <v>0</v>
      </c>
      <c r="O171" s="4">
        <f t="shared" si="23"/>
        <v>0</v>
      </c>
      <c r="P171" s="4">
        <f t="shared" si="24"/>
        <v>0</v>
      </c>
      <c r="Q171" s="61">
        <f t="shared" si="25"/>
        <v>0</v>
      </c>
    </row>
    <row r="172" spans="1:17" x14ac:dyDescent="0.2">
      <c r="A172" s="125">
        <v>171</v>
      </c>
      <c r="B172" s="111" t="str">
        <f>UR!B172</f>
        <v>2. OG</v>
      </c>
      <c r="C172" s="113"/>
      <c r="D172" s="115" t="str">
        <f>UR!D172</f>
        <v>Vorraum WC Jungen Südflügel</v>
      </c>
      <c r="E172" s="114" t="str">
        <f>UR!E172</f>
        <v>Sanitärräume</v>
      </c>
      <c r="F172" s="115" t="str">
        <f>UR!F172</f>
        <v>Steinfliesen</v>
      </c>
      <c r="G172" s="119">
        <f>UR!G172</f>
        <v>4.41</v>
      </c>
      <c r="H172" s="59" t="s">
        <v>163</v>
      </c>
      <c r="I172" s="55">
        <f>VLOOKUP(H172,Reinigungstage!$A$6:$C$15,3,FALSE)</f>
        <v>1</v>
      </c>
      <c r="J172" s="63">
        <f t="shared" si="20"/>
        <v>4.41</v>
      </c>
      <c r="K172" s="67"/>
      <c r="L172" s="60">
        <f t="shared" si="21"/>
        <v>0</v>
      </c>
      <c r="M172" s="58">
        <f t="shared" si="22"/>
        <v>0</v>
      </c>
      <c r="N172" s="61">
        <f>'SVS GrundR'!$H$57</f>
        <v>0</v>
      </c>
      <c r="O172" s="4">
        <f t="shared" si="23"/>
        <v>0</v>
      </c>
      <c r="P172" s="4">
        <f t="shared" si="24"/>
        <v>0</v>
      </c>
      <c r="Q172" s="61">
        <f t="shared" si="25"/>
        <v>0</v>
      </c>
    </row>
    <row r="173" spans="1:17" x14ac:dyDescent="0.2">
      <c r="A173" s="125">
        <v>172</v>
      </c>
      <c r="B173" s="111" t="str">
        <f>UR!B173</f>
        <v>2. OG</v>
      </c>
      <c r="C173" s="113"/>
      <c r="D173" s="115" t="str">
        <f>UR!D173</f>
        <v>WC Jungen Südflügel</v>
      </c>
      <c r="E173" s="114" t="str">
        <f>UR!E173</f>
        <v>Sanitärräume</v>
      </c>
      <c r="F173" s="115" t="str">
        <f>UR!F173</f>
        <v>Steinfliesen</v>
      </c>
      <c r="G173" s="119">
        <f>UR!G173</f>
        <v>14.34</v>
      </c>
      <c r="H173" s="59" t="s">
        <v>163</v>
      </c>
      <c r="I173" s="55">
        <f>VLOOKUP(H173,Reinigungstage!$A$6:$C$15,3,FALSE)</f>
        <v>1</v>
      </c>
      <c r="J173" s="63">
        <f t="shared" si="20"/>
        <v>14.34</v>
      </c>
      <c r="K173" s="67"/>
      <c r="L173" s="60">
        <f t="shared" si="21"/>
        <v>0</v>
      </c>
      <c r="M173" s="58">
        <f t="shared" si="22"/>
        <v>0</v>
      </c>
      <c r="N173" s="61">
        <f>'SVS GrundR'!$H$57</f>
        <v>0</v>
      </c>
      <c r="O173" s="4">
        <f t="shared" si="23"/>
        <v>0</v>
      </c>
      <c r="P173" s="4">
        <f t="shared" si="24"/>
        <v>0</v>
      </c>
      <c r="Q173" s="61">
        <f t="shared" si="25"/>
        <v>0</v>
      </c>
    </row>
    <row r="174" spans="1:17" x14ac:dyDescent="0.2">
      <c r="A174" s="125">
        <v>173</v>
      </c>
      <c r="B174" s="111" t="str">
        <f>UR!B174</f>
        <v>2. OG</v>
      </c>
      <c r="C174" s="113"/>
      <c r="D174" s="115" t="str">
        <f>UR!D174</f>
        <v>Vorraum WC Jungen</v>
      </c>
      <c r="E174" s="114" t="str">
        <f>UR!E174</f>
        <v>Sanitärräume</v>
      </c>
      <c r="F174" s="115" t="str">
        <f>UR!F174</f>
        <v>Steinfliesen</v>
      </c>
      <c r="G174" s="119">
        <f>UR!G174</f>
        <v>4.3600000000000003</v>
      </c>
      <c r="H174" s="59" t="s">
        <v>163</v>
      </c>
      <c r="I174" s="55">
        <f>VLOOKUP(H174,Reinigungstage!$A$6:$C$15,3,FALSE)</f>
        <v>1</v>
      </c>
      <c r="J174" s="63">
        <f t="shared" si="20"/>
        <v>4.3600000000000003</v>
      </c>
      <c r="K174" s="67"/>
      <c r="L174" s="60">
        <f t="shared" si="21"/>
        <v>0</v>
      </c>
      <c r="M174" s="58">
        <f t="shared" si="22"/>
        <v>0</v>
      </c>
      <c r="N174" s="61">
        <f>'SVS GrundR'!$H$57</f>
        <v>0</v>
      </c>
      <c r="O174" s="4">
        <f t="shared" si="23"/>
        <v>0</v>
      </c>
      <c r="P174" s="4">
        <f t="shared" si="24"/>
        <v>0</v>
      </c>
      <c r="Q174" s="61">
        <f t="shared" si="25"/>
        <v>0</v>
      </c>
    </row>
    <row r="175" spans="1:17" x14ac:dyDescent="0.2">
      <c r="A175" s="125">
        <v>174</v>
      </c>
      <c r="B175" s="111" t="str">
        <f>UR!B175</f>
        <v>2. OG</v>
      </c>
      <c r="C175" s="113"/>
      <c r="D175" s="115" t="str">
        <f>UR!D175</f>
        <v>WC Jungen</v>
      </c>
      <c r="E175" s="114" t="str">
        <f>UR!E175</f>
        <v>Sanitärräume</v>
      </c>
      <c r="F175" s="115" t="str">
        <f>UR!F175</f>
        <v>Steinfliesen</v>
      </c>
      <c r="G175" s="119">
        <f>UR!G175</f>
        <v>14.86</v>
      </c>
      <c r="H175" s="59" t="s">
        <v>163</v>
      </c>
      <c r="I175" s="55">
        <f>VLOOKUP(H175,Reinigungstage!$A$6:$C$15,3,FALSE)</f>
        <v>1</v>
      </c>
      <c r="J175" s="63">
        <f t="shared" si="20"/>
        <v>14.86</v>
      </c>
      <c r="K175" s="67"/>
      <c r="L175" s="60">
        <f t="shared" si="21"/>
        <v>0</v>
      </c>
      <c r="M175" s="58">
        <f t="shared" si="22"/>
        <v>0</v>
      </c>
      <c r="N175" s="61">
        <f>'SVS GrundR'!$H$57</f>
        <v>0</v>
      </c>
      <c r="O175" s="4">
        <f t="shared" si="23"/>
        <v>0</v>
      </c>
      <c r="P175" s="4">
        <f t="shared" si="24"/>
        <v>0</v>
      </c>
      <c r="Q175" s="61">
        <f t="shared" si="25"/>
        <v>0</v>
      </c>
    </row>
    <row r="176" spans="1:17" x14ac:dyDescent="0.2">
      <c r="A176" s="125">
        <v>175</v>
      </c>
      <c r="B176" s="111" t="str">
        <f>UR!B176</f>
        <v>2. OG</v>
      </c>
      <c r="C176" s="113"/>
      <c r="D176" s="115" t="str">
        <f>UR!D176</f>
        <v>WC Mädchen</v>
      </c>
      <c r="E176" s="114" t="str">
        <f>UR!E176</f>
        <v>Sanitärräume</v>
      </c>
      <c r="F176" s="115" t="str">
        <f>UR!F176</f>
        <v>Steinfliesen</v>
      </c>
      <c r="G176" s="119">
        <f>UR!G176</f>
        <v>5.54</v>
      </c>
      <c r="H176" s="59" t="s">
        <v>163</v>
      </c>
      <c r="I176" s="55">
        <f>VLOOKUP(H176,Reinigungstage!$A$6:$C$15,3,FALSE)</f>
        <v>1</v>
      </c>
      <c r="J176" s="63">
        <f t="shared" si="20"/>
        <v>5.54</v>
      </c>
      <c r="K176" s="67"/>
      <c r="L176" s="60">
        <f t="shared" si="21"/>
        <v>0</v>
      </c>
      <c r="M176" s="58">
        <f t="shared" si="22"/>
        <v>0</v>
      </c>
      <c r="N176" s="61">
        <f>'SVS GrundR'!$H$57</f>
        <v>0</v>
      </c>
      <c r="O176" s="4">
        <f t="shared" si="23"/>
        <v>0</v>
      </c>
      <c r="P176" s="4">
        <f t="shared" si="24"/>
        <v>0</v>
      </c>
      <c r="Q176" s="61">
        <f t="shared" si="25"/>
        <v>0</v>
      </c>
    </row>
    <row r="177" spans="1:17" x14ac:dyDescent="0.2">
      <c r="A177" s="125">
        <v>176</v>
      </c>
      <c r="B177" s="111" t="str">
        <f>UR!B177</f>
        <v>2. OG</v>
      </c>
      <c r="C177" s="113"/>
      <c r="D177" s="115" t="str">
        <f>UR!D177</f>
        <v>Lager/Werkraum Literaturkurs Ostflügel</v>
      </c>
      <c r="E177" s="114" t="str">
        <f>UR!E177</f>
        <v>Lager und Archive</v>
      </c>
      <c r="F177" s="115" t="str">
        <f>UR!F177</f>
        <v>Estrich</v>
      </c>
      <c r="G177" s="119">
        <f>UR!G177</f>
        <v>156.41999999999999</v>
      </c>
      <c r="H177" s="59" t="s">
        <v>163</v>
      </c>
      <c r="I177" s="55">
        <f>VLOOKUP(H177,Reinigungstage!$A$6:$C$15,3,FALSE)</f>
        <v>1</v>
      </c>
      <c r="J177" s="63">
        <f t="shared" si="20"/>
        <v>156.41999999999999</v>
      </c>
      <c r="K177" s="67"/>
      <c r="L177" s="60">
        <f t="shared" si="21"/>
        <v>0</v>
      </c>
      <c r="M177" s="58">
        <f t="shared" si="22"/>
        <v>0</v>
      </c>
      <c r="N177" s="61">
        <f>'SVS GrundR'!$H$57</f>
        <v>0</v>
      </c>
      <c r="O177" s="4">
        <f t="shared" si="23"/>
        <v>0</v>
      </c>
      <c r="P177" s="4">
        <f t="shared" si="24"/>
        <v>0</v>
      </c>
      <c r="Q177" s="61">
        <f t="shared" si="25"/>
        <v>0</v>
      </c>
    </row>
    <row r="178" spans="1:17" x14ac:dyDescent="0.2">
      <c r="A178" s="125">
        <v>177</v>
      </c>
      <c r="B178" s="111" t="str">
        <f>UR!B178</f>
        <v>alle</v>
      </c>
      <c r="C178" s="113"/>
      <c r="D178" s="115" t="str">
        <f>UR!D178</f>
        <v>Treppenhaus Ostflügel</v>
      </c>
      <c r="E178" s="114" t="str">
        <f>UR!E178</f>
        <v>Treppenhäuser</v>
      </c>
      <c r="F178" s="115" t="str">
        <f>UR!F178</f>
        <v>Stein</v>
      </c>
      <c r="G178" s="119">
        <f>UR!G178</f>
        <v>136.09</v>
      </c>
      <c r="H178" s="59" t="s">
        <v>163</v>
      </c>
      <c r="I178" s="55">
        <f>VLOOKUP(H178,Reinigungstage!$A$6:$C$15,3,FALSE)</f>
        <v>1</v>
      </c>
      <c r="J178" s="63">
        <f t="shared" si="20"/>
        <v>136.09</v>
      </c>
      <c r="K178" s="67"/>
      <c r="L178" s="60">
        <f t="shared" si="21"/>
        <v>0</v>
      </c>
      <c r="M178" s="58">
        <f t="shared" si="22"/>
        <v>0</v>
      </c>
      <c r="N178" s="61">
        <f>'SVS GrundR'!$H$57</f>
        <v>0</v>
      </c>
      <c r="O178" s="4">
        <f t="shared" si="23"/>
        <v>0</v>
      </c>
      <c r="P178" s="4">
        <f t="shared" si="24"/>
        <v>0</v>
      </c>
      <c r="Q178" s="61">
        <f t="shared" si="25"/>
        <v>0</v>
      </c>
    </row>
    <row r="179" spans="1:17" x14ac:dyDescent="0.2">
      <c r="A179" s="125">
        <v>178</v>
      </c>
      <c r="B179" s="111" t="str">
        <f>UR!B179</f>
        <v>alle</v>
      </c>
      <c r="C179" s="113"/>
      <c r="D179" s="115" t="str">
        <f>UR!D179</f>
        <v>Treppenhaus Südflügel (Ost)</v>
      </c>
      <c r="E179" s="114" t="str">
        <f>UR!E179</f>
        <v>Treppenhäuser</v>
      </c>
      <c r="F179" s="115" t="str">
        <f>UR!F179</f>
        <v>Stein</v>
      </c>
      <c r="G179" s="119">
        <f>UR!G179</f>
        <v>85.190000000000012</v>
      </c>
      <c r="H179" s="59" t="s">
        <v>163</v>
      </c>
      <c r="I179" s="55">
        <f>VLOOKUP(H179,Reinigungstage!$A$6:$C$15,3,FALSE)</f>
        <v>1</v>
      </c>
      <c r="J179" s="63">
        <f t="shared" si="20"/>
        <v>85.190000000000012</v>
      </c>
      <c r="K179" s="67"/>
      <c r="L179" s="60">
        <f t="shared" si="21"/>
        <v>0</v>
      </c>
      <c r="M179" s="58">
        <f t="shared" si="22"/>
        <v>0</v>
      </c>
      <c r="N179" s="61">
        <f>'SVS GrundR'!$H$57</f>
        <v>0</v>
      </c>
      <c r="O179" s="4">
        <f t="shared" si="23"/>
        <v>0</v>
      </c>
      <c r="P179" s="4">
        <f t="shared" si="24"/>
        <v>0</v>
      </c>
      <c r="Q179" s="61">
        <f t="shared" si="25"/>
        <v>0</v>
      </c>
    </row>
    <row r="180" spans="1:17" x14ac:dyDescent="0.2">
      <c r="A180" s="125">
        <v>179</v>
      </c>
      <c r="B180" s="111" t="str">
        <f>UR!B180</f>
        <v>alle</v>
      </c>
      <c r="C180" s="113"/>
      <c r="D180" s="115" t="str">
        <f>UR!D180</f>
        <v>Treppenhaus Südflügel (West)</v>
      </c>
      <c r="E180" s="114" t="str">
        <f>UR!E180</f>
        <v>Treppenhäuser</v>
      </c>
      <c r="F180" s="115" t="str">
        <f>UR!F180</f>
        <v>Stein</v>
      </c>
      <c r="G180" s="119">
        <f>UR!G180</f>
        <v>94.289999999999992</v>
      </c>
      <c r="H180" s="59" t="s">
        <v>163</v>
      </c>
      <c r="I180" s="55">
        <f>VLOOKUP(H180,Reinigungstage!$A$6:$C$15,3,FALSE)</f>
        <v>1</v>
      </c>
      <c r="J180" s="63">
        <f t="shared" si="20"/>
        <v>94.289999999999992</v>
      </c>
      <c r="K180" s="67"/>
      <c r="L180" s="60">
        <f t="shared" si="21"/>
        <v>0</v>
      </c>
      <c r="M180" s="58">
        <f t="shared" si="22"/>
        <v>0</v>
      </c>
      <c r="N180" s="61">
        <f>'SVS GrundR'!$H$57</f>
        <v>0</v>
      </c>
      <c r="O180" s="4">
        <f t="shared" si="23"/>
        <v>0</v>
      </c>
      <c r="P180" s="4">
        <f t="shared" si="24"/>
        <v>0</v>
      </c>
      <c r="Q180" s="61">
        <f t="shared" si="25"/>
        <v>0</v>
      </c>
    </row>
    <row r="181" spans="1:17" x14ac:dyDescent="0.2">
      <c r="A181" s="125">
        <v>180</v>
      </c>
      <c r="B181" s="111" t="str">
        <f>UR!B181</f>
        <v>alle</v>
      </c>
      <c r="C181" s="113"/>
      <c r="D181" s="115" t="str">
        <f>UR!D181</f>
        <v>Treppenhaus Nordflügel</v>
      </c>
      <c r="E181" s="114" t="str">
        <f>UR!E181</f>
        <v>Treppenhäuser</v>
      </c>
      <c r="F181" s="115" t="str">
        <f>UR!F181</f>
        <v>Steinfliesen</v>
      </c>
      <c r="G181" s="119">
        <f>UR!G181</f>
        <v>72.510000000000005</v>
      </c>
      <c r="H181" s="59" t="s">
        <v>163</v>
      </c>
      <c r="I181" s="55">
        <f>VLOOKUP(H181,Reinigungstage!$A$6:$C$15,3,FALSE)</f>
        <v>1</v>
      </c>
      <c r="J181" s="63">
        <f t="shared" si="20"/>
        <v>72.510000000000005</v>
      </c>
      <c r="K181" s="67"/>
      <c r="L181" s="60">
        <f t="shared" si="21"/>
        <v>0</v>
      </c>
      <c r="M181" s="58">
        <f t="shared" si="22"/>
        <v>0</v>
      </c>
      <c r="N181" s="61">
        <f>'SVS GrundR'!$H$57</f>
        <v>0</v>
      </c>
      <c r="O181" s="4">
        <f t="shared" si="23"/>
        <v>0</v>
      </c>
      <c r="P181" s="4">
        <f t="shared" si="24"/>
        <v>0</v>
      </c>
      <c r="Q181" s="61">
        <f t="shared" si="25"/>
        <v>0</v>
      </c>
    </row>
    <row r="182" spans="1:17" x14ac:dyDescent="0.2">
      <c r="A182" s="125">
        <v>181</v>
      </c>
      <c r="B182" s="111" t="str">
        <f>UR!B182</f>
        <v>Außen</v>
      </c>
      <c r="C182" s="113"/>
      <c r="D182" s="115" t="str">
        <f>UR!D182</f>
        <v>Museumskasse</v>
      </c>
      <c r="E182" s="114" t="str">
        <f>UR!E182</f>
        <v>Museum</v>
      </c>
      <c r="F182" s="115" t="str">
        <f>UR!F182</f>
        <v>Steinfliesen</v>
      </c>
      <c r="G182" s="119">
        <f>UR!G182</f>
        <v>39.4</v>
      </c>
      <c r="H182" s="59" t="s">
        <v>163</v>
      </c>
      <c r="I182" s="55">
        <f>VLOOKUP(H182,Reinigungstage!$A$6:$C$15,3,FALSE)</f>
        <v>1</v>
      </c>
      <c r="J182" s="63">
        <f t="shared" si="20"/>
        <v>39.4</v>
      </c>
      <c r="K182" s="67"/>
      <c r="L182" s="60">
        <f t="shared" si="21"/>
        <v>0</v>
      </c>
      <c r="M182" s="58">
        <f t="shared" si="22"/>
        <v>0</v>
      </c>
      <c r="N182" s="61">
        <f>'SVS GrundR'!$H$57</f>
        <v>0</v>
      </c>
      <c r="O182" s="4">
        <f t="shared" si="23"/>
        <v>0</v>
      </c>
      <c r="P182" s="4">
        <f t="shared" si="24"/>
        <v>0</v>
      </c>
      <c r="Q182" s="61">
        <f t="shared" si="25"/>
        <v>0</v>
      </c>
    </row>
    <row r="183" spans="1:17" x14ac:dyDescent="0.2">
      <c r="A183" s="125">
        <v>182</v>
      </c>
      <c r="B183" s="111" t="str">
        <f>UR!B183</f>
        <v>Außen</v>
      </c>
      <c r="C183" s="113"/>
      <c r="D183" s="115" t="str">
        <f>UR!D183</f>
        <v>Werkstatt Museum</v>
      </c>
      <c r="E183" s="114" t="str">
        <f>UR!E183</f>
        <v>Museum</v>
      </c>
      <c r="F183" s="115" t="str">
        <f>UR!F183</f>
        <v>Steinfliesen</v>
      </c>
      <c r="G183" s="119">
        <f>UR!G183</f>
        <v>15</v>
      </c>
      <c r="H183" s="59" t="s">
        <v>163</v>
      </c>
      <c r="I183" s="55">
        <f>VLOOKUP(H183,Reinigungstage!$A$6:$C$15,3,FALSE)</f>
        <v>1</v>
      </c>
      <c r="J183" s="63">
        <f t="shared" si="20"/>
        <v>15</v>
      </c>
      <c r="K183" s="67"/>
      <c r="L183" s="60">
        <f t="shared" si="21"/>
        <v>0</v>
      </c>
      <c r="M183" s="58">
        <f t="shared" si="22"/>
        <v>0</v>
      </c>
      <c r="N183" s="61">
        <f>'SVS GrundR'!$H$57</f>
        <v>0</v>
      </c>
      <c r="O183" s="4">
        <f t="shared" si="23"/>
        <v>0</v>
      </c>
      <c r="P183" s="4">
        <f t="shared" si="24"/>
        <v>0</v>
      </c>
      <c r="Q183" s="61">
        <f t="shared" si="25"/>
        <v>0</v>
      </c>
    </row>
    <row r="184" spans="1:17" x14ac:dyDescent="0.2">
      <c r="A184" s="125">
        <v>183</v>
      </c>
      <c r="B184" s="111" t="str">
        <f>UR!B184</f>
        <v>Außen</v>
      </c>
      <c r="C184" s="113"/>
      <c r="D184" s="115" t="str">
        <f>UR!D184</f>
        <v>WC-Damen</v>
      </c>
      <c r="E184" s="114" t="str">
        <f>UR!E184</f>
        <v>Museum</v>
      </c>
      <c r="F184" s="115" t="str">
        <f>UR!F184</f>
        <v>Steinfliesen</v>
      </c>
      <c r="G184" s="119">
        <f>UR!G184</f>
        <v>14.5</v>
      </c>
      <c r="H184" s="59" t="s">
        <v>163</v>
      </c>
      <c r="I184" s="55">
        <f>VLOOKUP(H184,Reinigungstage!$A$6:$C$15,3,FALSE)</f>
        <v>1</v>
      </c>
      <c r="J184" s="63">
        <f t="shared" si="20"/>
        <v>14.5</v>
      </c>
      <c r="K184" s="67"/>
      <c r="L184" s="60">
        <f t="shared" si="21"/>
        <v>0</v>
      </c>
      <c r="M184" s="58">
        <f t="shared" si="22"/>
        <v>0</v>
      </c>
      <c r="N184" s="61">
        <f>'SVS GrundR'!$H$57</f>
        <v>0</v>
      </c>
      <c r="O184" s="4">
        <f t="shared" si="23"/>
        <v>0</v>
      </c>
      <c r="P184" s="4">
        <f t="shared" si="24"/>
        <v>0</v>
      </c>
      <c r="Q184" s="61">
        <f t="shared" si="25"/>
        <v>0</v>
      </c>
    </row>
    <row r="185" spans="1:17" x14ac:dyDescent="0.2">
      <c r="A185" s="125">
        <v>184</v>
      </c>
      <c r="B185" s="111" t="str">
        <f>UR!B185</f>
        <v>Außen</v>
      </c>
      <c r="C185" s="113"/>
      <c r="D185" s="115" t="str">
        <f>UR!D185</f>
        <v>WC-Herren</v>
      </c>
      <c r="E185" s="114" t="str">
        <f>UR!E185</f>
        <v>Museum</v>
      </c>
      <c r="F185" s="115" t="str">
        <f>UR!F185</f>
        <v>Steinfliesen</v>
      </c>
      <c r="G185" s="119">
        <f>UR!G185</f>
        <v>12.5</v>
      </c>
      <c r="H185" s="59" t="s">
        <v>163</v>
      </c>
      <c r="I185" s="55">
        <f>VLOOKUP(H185,Reinigungstage!$A$6:$C$15,3,FALSE)</f>
        <v>1</v>
      </c>
      <c r="J185" s="63">
        <f t="shared" si="20"/>
        <v>12.5</v>
      </c>
      <c r="K185" s="67"/>
      <c r="L185" s="60">
        <f t="shared" si="21"/>
        <v>0</v>
      </c>
      <c r="M185" s="58">
        <f t="shared" si="22"/>
        <v>0</v>
      </c>
      <c r="N185" s="61">
        <f>'SVS GrundR'!$H$57</f>
        <v>0</v>
      </c>
      <c r="O185" s="4">
        <f t="shared" si="23"/>
        <v>0</v>
      </c>
      <c r="P185" s="4">
        <f t="shared" si="24"/>
        <v>0</v>
      </c>
      <c r="Q185" s="61">
        <f t="shared" si="25"/>
        <v>0</v>
      </c>
    </row>
    <row r="186" spans="1:17" x14ac:dyDescent="0.2">
      <c r="G186" s="64">
        <f>SUM(G2:G185)</f>
        <v>8375.7499499999994</v>
      </c>
      <c r="J186" s="64">
        <f>SUM(J2:J185)</f>
        <v>7761.5699500000001</v>
      </c>
      <c r="L186" s="65">
        <f>SUM(L2:L185)</f>
        <v>0</v>
      </c>
      <c r="M186" s="64">
        <f>SUM(M2:M185)</f>
        <v>0</v>
      </c>
      <c r="O186" s="66">
        <f>SUM(O2:O185)</f>
        <v>0</v>
      </c>
      <c r="P186" s="107"/>
      <c r="Q186" s="66">
        <f>SUM(Q2:Q185)</f>
        <v>0</v>
      </c>
    </row>
    <row r="188" spans="1:17" x14ac:dyDescent="0.2">
      <c r="G188" s="69"/>
    </row>
    <row r="189" spans="1:17" x14ac:dyDescent="0.2">
      <c r="G189" s="69"/>
    </row>
  </sheetData>
  <sheetProtection algorithmName="SHA-512" hashValue="rPccTB4/SO0J5Azfrn1RNBtKFCGG6OQTsYUi/gJ+rDLlKgWvvH+1+KYOU72asKzmMgnQGrp5mduUl8N+IwSaXQ==" saltValue="E8840+Jnk6Sug71JsLrFWQ==" spinCount="100000" sheet="1" objects="1" scenarios="1"/>
  <dataValidations count="1">
    <dataValidation type="list" allowBlank="1" showInputMessage="1" showErrorMessage="1" sqref="H2:H185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(Gymnasium Zitadelle)&amp;R&amp;G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7"/>
  <sheetViews>
    <sheetView zoomScaleNormal="100" workbookViewId="0">
      <selection activeCell="A17" sqref="A17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153</v>
      </c>
      <c r="B3" s="2" t="s">
        <v>154</v>
      </c>
      <c r="C3" s="2" t="s">
        <v>151</v>
      </c>
    </row>
    <row r="6" spans="1:3" x14ac:dyDescent="0.2">
      <c r="A6" s="91" t="s">
        <v>16</v>
      </c>
      <c r="B6" s="91" t="s">
        <v>156</v>
      </c>
      <c r="C6" s="1">
        <v>40</v>
      </c>
    </row>
    <row r="7" spans="1:3" x14ac:dyDescent="0.2">
      <c r="A7" s="91" t="s">
        <v>172</v>
      </c>
      <c r="B7" s="91" t="s">
        <v>173</v>
      </c>
      <c r="C7" s="1">
        <v>49</v>
      </c>
    </row>
    <row r="8" spans="1:3" x14ac:dyDescent="0.2">
      <c r="A8" s="91" t="s">
        <v>15</v>
      </c>
      <c r="B8" s="91" t="s">
        <v>157</v>
      </c>
      <c r="C8" s="1">
        <v>112</v>
      </c>
    </row>
    <row r="9" spans="1:3" x14ac:dyDescent="0.2">
      <c r="A9" s="91" t="s">
        <v>17</v>
      </c>
      <c r="B9" s="91" t="s">
        <v>158</v>
      </c>
      <c r="C9" s="1">
        <v>190</v>
      </c>
    </row>
    <row r="10" spans="1:3" x14ac:dyDescent="0.2">
      <c r="A10" s="91" t="s">
        <v>155</v>
      </c>
      <c r="B10" s="91" t="s">
        <v>159</v>
      </c>
      <c r="C10" s="1">
        <v>9</v>
      </c>
    </row>
    <row r="11" spans="1:3" x14ac:dyDescent="0.2">
      <c r="A11" s="91" t="s">
        <v>163</v>
      </c>
      <c r="B11" s="91" t="s">
        <v>164</v>
      </c>
      <c r="C11" s="1">
        <v>1</v>
      </c>
    </row>
    <row r="12" spans="1:3" x14ac:dyDescent="0.2">
      <c r="A12" s="91" t="s">
        <v>165</v>
      </c>
      <c r="B12" s="91" t="s">
        <v>166</v>
      </c>
      <c r="C12" s="1">
        <v>2</v>
      </c>
    </row>
    <row r="13" spans="1:3" x14ac:dyDescent="0.2">
      <c r="A13" s="91" t="s">
        <v>161</v>
      </c>
      <c r="B13" s="91" t="s">
        <v>162</v>
      </c>
      <c r="C13" s="1">
        <v>1</v>
      </c>
    </row>
    <row r="14" spans="1:3" x14ac:dyDescent="0.2">
      <c r="A14" s="91" t="s">
        <v>35</v>
      </c>
      <c r="B14" s="91" t="s">
        <v>35</v>
      </c>
      <c r="C14" s="1">
        <v>0</v>
      </c>
    </row>
    <row r="15" spans="1:3" x14ac:dyDescent="0.2">
      <c r="A15" s="91" t="s">
        <v>429</v>
      </c>
      <c r="B15" s="91" t="s">
        <v>430</v>
      </c>
      <c r="C15" s="1">
        <v>0</v>
      </c>
    </row>
    <row r="16" spans="1:3" x14ac:dyDescent="0.2">
      <c r="A16" s="91" t="s">
        <v>440</v>
      </c>
      <c r="B16" s="91" t="s">
        <v>441</v>
      </c>
      <c r="C16" s="1">
        <v>46</v>
      </c>
    </row>
    <row r="17" spans="1:3" x14ac:dyDescent="0.2">
      <c r="A17" s="91" t="s">
        <v>15</v>
      </c>
      <c r="B17" s="91" t="s">
        <v>445</v>
      </c>
      <c r="C17" s="1">
        <v>156</v>
      </c>
    </row>
  </sheetData>
  <sheetProtection algorithmName="SHA-512" hashValue="0EK7NUa/v2P9CffKhapOqrstazC0yArqsCyI/5GQwzm8VTCwAHP4sAe3VLCfLH6saAXdUSbOE8he6pJLQlq+zw==" saltValue="dL2+3QfVRfn8RfYhZ2McM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(Gymnasium Zitadelle)&amp;R&amp;G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42</v>
      </c>
      <c r="B3" s="173" t="s">
        <v>43</v>
      </c>
      <c r="C3" s="173"/>
      <c r="D3" s="173"/>
      <c r="E3" s="173"/>
      <c r="F3" s="173"/>
      <c r="G3" s="6" t="s">
        <v>128</v>
      </c>
      <c r="H3" s="29"/>
      <c r="I3" s="32" t="s">
        <v>149</v>
      </c>
    </row>
    <row r="4" spans="1:9" s="16" customFormat="1" x14ac:dyDescent="0.2">
      <c r="A4" s="20"/>
      <c r="B4" s="163"/>
      <c r="C4" s="163"/>
      <c r="D4" s="20"/>
      <c r="E4" s="20"/>
      <c r="F4" s="33" t="s">
        <v>44</v>
      </c>
      <c r="G4" s="5">
        <v>1</v>
      </c>
      <c r="H4" s="30"/>
      <c r="I4" s="34" t="s">
        <v>150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45</v>
      </c>
      <c r="B6" s="174" t="s">
        <v>46</v>
      </c>
      <c r="C6" s="174"/>
      <c r="D6" s="174"/>
      <c r="E6" s="174"/>
      <c r="F6" s="174"/>
      <c r="G6" s="7"/>
      <c r="H6" s="36"/>
    </row>
    <row r="7" spans="1:9" s="16" customFormat="1" x14ac:dyDescent="0.2">
      <c r="A7" s="20"/>
      <c r="B7" s="37" t="s">
        <v>47</v>
      </c>
      <c r="C7" s="38" t="s">
        <v>48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49</v>
      </c>
      <c r="C8" s="20" t="s">
        <v>50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51</v>
      </c>
      <c r="C9" s="20" t="s">
        <v>52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53</v>
      </c>
      <c r="C10" s="42" t="s">
        <v>54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8"/>
      <c r="E11" s="129" t="s">
        <v>431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55</v>
      </c>
      <c r="C12" s="130" t="s">
        <v>56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57</v>
      </c>
      <c r="C13" s="27" t="s">
        <v>58</v>
      </c>
      <c r="D13" s="20"/>
      <c r="E13" s="20"/>
      <c r="F13" s="20"/>
      <c r="G13" s="131"/>
      <c r="H13" s="132">
        <f>(G13*H4)</f>
        <v>0</v>
      </c>
      <c r="I13" s="133"/>
    </row>
    <row r="14" spans="1:9" s="16" customFormat="1" x14ac:dyDescent="0.2">
      <c r="A14" s="20"/>
      <c r="B14" s="41" t="s">
        <v>57</v>
      </c>
      <c r="C14" s="42" t="s">
        <v>59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60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61</v>
      </c>
      <c r="B17" s="175" t="s">
        <v>62</v>
      </c>
      <c r="C17" s="175"/>
      <c r="D17" s="175"/>
      <c r="G17" s="7"/>
      <c r="H17" s="36"/>
    </row>
    <row r="18" spans="1:9" s="16" customFormat="1" x14ac:dyDescent="0.2">
      <c r="A18" s="20"/>
      <c r="B18" s="37" t="s">
        <v>63</v>
      </c>
      <c r="C18" s="176" t="s">
        <v>64</v>
      </c>
      <c r="D18" s="176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65</v>
      </c>
      <c r="C19" s="177" t="s">
        <v>66</v>
      </c>
      <c r="D19" s="177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67</v>
      </c>
      <c r="C20" s="177" t="s">
        <v>68</v>
      </c>
      <c r="D20" s="177"/>
      <c r="E20" s="177"/>
      <c r="F20" s="177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69</v>
      </c>
      <c r="C21" s="20" t="s">
        <v>70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71</v>
      </c>
      <c r="C22" s="20" t="s">
        <v>72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73</v>
      </c>
      <c r="C23" s="20" t="s">
        <v>74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75</v>
      </c>
      <c r="C24" s="20" t="s">
        <v>147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148</v>
      </c>
      <c r="C25" s="42" t="s">
        <v>76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78</v>
      </c>
      <c r="B28" s="175" t="s">
        <v>79</v>
      </c>
      <c r="C28" s="175"/>
      <c r="D28" s="175"/>
      <c r="G28" s="7"/>
      <c r="H28" s="36"/>
    </row>
    <row r="29" spans="1:9" s="16" customFormat="1" x14ac:dyDescent="0.2">
      <c r="A29" s="20"/>
      <c r="B29" s="37" t="s">
        <v>80</v>
      </c>
      <c r="C29" s="38" t="s">
        <v>81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82</v>
      </c>
      <c r="C30" s="20" t="s">
        <v>83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84</v>
      </c>
      <c r="C31" s="20" t="s">
        <v>85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86</v>
      </c>
      <c r="C32" s="20" t="s">
        <v>87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88</v>
      </c>
      <c r="C33" s="20" t="s">
        <v>89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90</v>
      </c>
      <c r="C34" s="20" t="s">
        <v>91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92</v>
      </c>
      <c r="C35" s="20" t="s">
        <v>93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94</v>
      </c>
      <c r="C36" s="20" t="s">
        <v>95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96</v>
      </c>
      <c r="C37" s="20" t="s">
        <v>97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98</v>
      </c>
      <c r="C38" s="42" t="s">
        <v>99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2" t="s">
        <v>100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101</v>
      </c>
      <c r="B41" s="46" t="s">
        <v>102</v>
      </c>
      <c r="C41" s="44"/>
      <c r="D41" s="44"/>
      <c r="G41" s="7"/>
      <c r="H41" s="36"/>
    </row>
    <row r="42" spans="1:9" s="16" customFormat="1" x14ac:dyDescent="0.2">
      <c r="B42" s="37" t="s">
        <v>103</v>
      </c>
      <c r="C42" s="38" t="s">
        <v>104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105</v>
      </c>
      <c r="C43" s="20" t="s">
        <v>106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107</v>
      </c>
      <c r="C44" s="20" t="s">
        <v>108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109</v>
      </c>
      <c r="C45" s="20" t="s">
        <v>110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111</v>
      </c>
      <c r="C46" s="20" t="s">
        <v>112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113</v>
      </c>
      <c r="C47" s="20" t="s">
        <v>114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115</v>
      </c>
      <c r="C48" s="20" t="s">
        <v>116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117</v>
      </c>
      <c r="C49" s="20" t="s">
        <v>118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119</v>
      </c>
      <c r="C50" s="20" t="s">
        <v>120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121</v>
      </c>
      <c r="C51" s="42" t="s">
        <v>122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123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72" t="s">
        <v>124</v>
      </c>
      <c r="E53" s="172"/>
      <c r="F53" s="17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125</v>
      </c>
      <c r="B55" s="46" t="s">
        <v>126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127</v>
      </c>
      <c r="B57" s="46" t="s">
        <v>129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3"/>
      <c r="B59" s="144"/>
      <c r="C59" s="143"/>
      <c r="D59" s="143"/>
      <c r="E59" s="145"/>
      <c r="F59" s="146"/>
      <c r="G59" s="145"/>
      <c r="H59" s="147"/>
    </row>
    <row r="60" spans="1:9" s="143" customFormat="1" x14ac:dyDescent="0.2">
      <c r="B60" s="144"/>
      <c r="E60" s="145"/>
      <c r="F60" s="146"/>
      <c r="G60" s="145"/>
      <c r="H60" s="147"/>
    </row>
    <row r="61" spans="1:9" x14ac:dyDescent="0.2">
      <c r="A61" s="157"/>
      <c r="B61" s="158"/>
      <c r="C61" s="157"/>
      <c r="D61" s="157"/>
      <c r="E61" s="159"/>
      <c r="F61" s="160"/>
      <c r="G61" s="159"/>
      <c r="H61" s="161"/>
    </row>
    <row r="62" spans="1:9" x14ac:dyDescent="0.2">
      <c r="A62" s="157"/>
      <c r="B62" s="158"/>
      <c r="C62" s="157"/>
      <c r="D62" s="157"/>
      <c r="E62" s="159"/>
      <c r="F62" s="160"/>
      <c r="G62" s="159"/>
      <c r="H62" s="161"/>
    </row>
    <row r="63" spans="1:9" x14ac:dyDescent="0.2">
      <c r="A63" s="157"/>
      <c r="B63" s="158"/>
      <c r="C63" s="157"/>
      <c r="D63" s="157"/>
      <c r="E63" s="159"/>
      <c r="F63" s="160"/>
      <c r="G63" s="159"/>
      <c r="H63" s="161"/>
    </row>
    <row r="64" spans="1:9" x14ac:dyDescent="0.2">
      <c r="A64" s="157"/>
      <c r="B64" s="158"/>
      <c r="C64" s="157"/>
      <c r="D64" s="164"/>
      <c r="E64" s="159"/>
      <c r="F64" s="160"/>
      <c r="G64" s="159"/>
      <c r="H64" s="161"/>
    </row>
    <row r="65" spans="5:8" x14ac:dyDescent="0.2">
      <c r="E65" s="49"/>
      <c r="F65" s="134"/>
      <c r="H65" s="135"/>
    </row>
  </sheetData>
  <sheetProtection algorithmName="SHA-512" hashValue="oqnMGgcoSDUPyfmut1+Lrw1aKmhElYF9GeY/nYXQVuzhamNfSALu5YPcwz5IuEnvsthERCsf5OohnSlMJQ8DkQ==" saltValue="7DCN7jJ2tC4UjO2YJ+Wn2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(Gymnasium Zitadelle)&amp;R&amp;G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7109375" style="47" customWidth="1"/>
    <col min="2" max="2" width="4.85546875" style="48" customWidth="1"/>
    <col min="3" max="4" width="11.42578125" style="47"/>
    <col min="5" max="5" width="14.7109375" style="47" customWidth="1"/>
    <col min="6" max="6" width="7.5703125" style="47" customWidth="1"/>
    <col min="7" max="7" width="11.42578125" style="49" customWidth="1"/>
    <col min="8" max="8" width="11.42578125" style="50"/>
    <col min="9" max="9" width="10.7109375" style="47" customWidth="1"/>
    <col min="10" max="16384" width="11.42578125" style="47"/>
  </cols>
  <sheetData>
    <row r="3" spans="1:9" s="16" customFormat="1" x14ac:dyDescent="0.2">
      <c r="A3" s="31" t="s">
        <v>42</v>
      </c>
      <c r="B3" s="173" t="s">
        <v>43</v>
      </c>
      <c r="C3" s="173"/>
      <c r="D3" s="173"/>
      <c r="E3" s="173"/>
      <c r="F3" s="173"/>
      <c r="G3" s="6" t="s">
        <v>128</v>
      </c>
      <c r="H3" s="29"/>
      <c r="I3" s="32" t="s">
        <v>149</v>
      </c>
    </row>
    <row r="4" spans="1:9" s="16" customFormat="1" x14ac:dyDescent="0.2">
      <c r="A4" s="20"/>
      <c r="B4" s="171"/>
      <c r="C4" s="171"/>
      <c r="D4" s="20"/>
      <c r="E4" s="20"/>
      <c r="F4" s="33" t="s">
        <v>44</v>
      </c>
      <c r="G4" s="5">
        <v>1</v>
      </c>
      <c r="H4" s="30"/>
      <c r="I4" s="34" t="s">
        <v>150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45</v>
      </c>
      <c r="B6" s="174" t="s">
        <v>46</v>
      </c>
      <c r="C6" s="174"/>
      <c r="D6" s="174"/>
      <c r="E6" s="174"/>
      <c r="F6" s="174"/>
      <c r="G6" s="7"/>
      <c r="H6" s="36"/>
    </row>
    <row r="7" spans="1:9" s="16" customFormat="1" x14ac:dyDescent="0.2">
      <c r="A7" s="20"/>
      <c r="B7" s="37" t="s">
        <v>47</v>
      </c>
      <c r="C7" s="38" t="s">
        <v>48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49</v>
      </c>
      <c r="C8" s="20" t="s">
        <v>50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51</v>
      </c>
      <c r="C9" s="20" t="s">
        <v>52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53</v>
      </c>
      <c r="C10" s="42" t="s">
        <v>54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8"/>
      <c r="E11" s="129" t="s">
        <v>431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55</v>
      </c>
      <c r="C12" s="130" t="s">
        <v>56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57</v>
      </c>
      <c r="C13" s="27" t="s">
        <v>58</v>
      </c>
      <c r="D13" s="20"/>
      <c r="E13" s="20"/>
      <c r="F13" s="20"/>
      <c r="G13" s="131"/>
      <c r="H13" s="132">
        <f>(G13*H4)</f>
        <v>0</v>
      </c>
      <c r="I13" s="133"/>
    </row>
    <row r="14" spans="1:9" s="16" customFormat="1" x14ac:dyDescent="0.2">
      <c r="A14" s="20"/>
      <c r="B14" s="41" t="s">
        <v>57</v>
      </c>
      <c r="C14" s="42" t="s">
        <v>59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60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61</v>
      </c>
      <c r="B17" s="175" t="s">
        <v>62</v>
      </c>
      <c r="C17" s="175"/>
      <c r="D17" s="175"/>
      <c r="G17" s="7"/>
      <c r="H17" s="36"/>
    </row>
    <row r="18" spans="1:9" s="16" customFormat="1" x14ac:dyDescent="0.2">
      <c r="A18" s="20"/>
      <c r="B18" s="37" t="s">
        <v>63</v>
      </c>
      <c r="C18" s="176" t="s">
        <v>64</v>
      </c>
      <c r="D18" s="176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65</v>
      </c>
      <c r="C19" s="177" t="s">
        <v>66</v>
      </c>
      <c r="D19" s="177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67</v>
      </c>
      <c r="C20" s="177" t="s">
        <v>68</v>
      </c>
      <c r="D20" s="177"/>
      <c r="E20" s="177"/>
      <c r="F20" s="177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69</v>
      </c>
      <c r="C21" s="20" t="s">
        <v>70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71</v>
      </c>
      <c r="C22" s="20" t="s">
        <v>72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73</v>
      </c>
      <c r="C23" s="20" t="s">
        <v>74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75</v>
      </c>
      <c r="C24" s="20" t="s">
        <v>147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148</v>
      </c>
      <c r="C25" s="42" t="s">
        <v>76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78</v>
      </c>
      <c r="B28" s="175" t="s">
        <v>79</v>
      </c>
      <c r="C28" s="175"/>
      <c r="D28" s="175"/>
      <c r="G28" s="7"/>
      <c r="H28" s="36"/>
    </row>
    <row r="29" spans="1:9" s="16" customFormat="1" x14ac:dyDescent="0.2">
      <c r="A29" s="20"/>
      <c r="B29" s="37" t="s">
        <v>80</v>
      </c>
      <c r="C29" s="38" t="s">
        <v>81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82</v>
      </c>
      <c r="C30" s="20" t="s">
        <v>83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84</v>
      </c>
      <c r="C31" s="20" t="s">
        <v>85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86</v>
      </c>
      <c r="C32" s="20" t="s">
        <v>87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88</v>
      </c>
      <c r="C33" s="20" t="s">
        <v>89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90</v>
      </c>
      <c r="C34" s="20" t="s">
        <v>91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92</v>
      </c>
      <c r="C35" s="20" t="s">
        <v>93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94</v>
      </c>
      <c r="C36" s="20" t="s">
        <v>95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96</v>
      </c>
      <c r="C37" s="20" t="s">
        <v>97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98</v>
      </c>
      <c r="C38" s="42" t="s">
        <v>99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70" t="s">
        <v>100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101</v>
      </c>
      <c r="B41" s="46" t="s">
        <v>102</v>
      </c>
      <c r="C41" s="44"/>
      <c r="D41" s="44"/>
      <c r="G41" s="7"/>
      <c r="H41" s="36"/>
    </row>
    <row r="42" spans="1:9" s="16" customFormat="1" x14ac:dyDescent="0.2">
      <c r="B42" s="37" t="s">
        <v>103</v>
      </c>
      <c r="C42" s="38" t="s">
        <v>104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105</v>
      </c>
      <c r="C43" s="20" t="s">
        <v>106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107</v>
      </c>
      <c r="C44" s="20" t="s">
        <v>108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109</v>
      </c>
      <c r="C45" s="20" t="s">
        <v>110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111</v>
      </c>
      <c r="C46" s="20" t="s">
        <v>112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113</v>
      </c>
      <c r="C47" s="20" t="s">
        <v>114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115</v>
      </c>
      <c r="C48" s="20" t="s">
        <v>116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117</v>
      </c>
      <c r="C49" s="20" t="s">
        <v>118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119</v>
      </c>
      <c r="C50" s="20" t="s">
        <v>120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121</v>
      </c>
      <c r="C51" s="42" t="s">
        <v>122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123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72" t="s">
        <v>124</v>
      </c>
      <c r="E53" s="172"/>
      <c r="F53" s="17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125</v>
      </c>
      <c r="B55" s="46" t="s">
        <v>126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127</v>
      </c>
      <c r="B57" s="46" t="s">
        <v>432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49"/>
      <c r="F59" s="134"/>
      <c r="H59" s="135"/>
    </row>
  </sheetData>
  <sheetProtection algorithmName="SHA-512" hashValue="Xtu7+XMjLyr1LVh/MRxaJCfO8HZngMToXtGS6LsBj/QpeSBfetf/cxxRLamayUO2WZ7sHrx+l2hP37r4YBQ94g==" saltValue="rRiGpxYLeSBh3cB+GswRq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(Gymnasium Zitadelle)&amp;R&amp;G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42</v>
      </c>
      <c r="B3" s="173" t="s">
        <v>43</v>
      </c>
      <c r="C3" s="173"/>
      <c r="D3" s="173"/>
      <c r="E3" s="173"/>
      <c r="F3" s="179"/>
      <c r="G3" s="6" t="s">
        <v>128</v>
      </c>
      <c r="H3" s="29"/>
      <c r="I3" s="32" t="s">
        <v>149</v>
      </c>
    </row>
    <row r="4" spans="1:9" s="16" customFormat="1" x14ac:dyDescent="0.2">
      <c r="A4" s="20"/>
      <c r="B4" s="163"/>
      <c r="C4" s="163"/>
      <c r="D4" s="20"/>
      <c r="E4" s="20"/>
      <c r="F4" s="33" t="s">
        <v>44</v>
      </c>
      <c r="G4" s="5">
        <v>1</v>
      </c>
      <c r="H4" s="30"/>
      <c r="I4" s="34" t="s">
        <v>150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45</v>
      </c>
      <c r="B6" s="173" t="s">
        <v>46</v>
      </c>
      <c r="C6" s="173"/>
      <c r="D6" s="173"/>
      <c r="E6" s="173"/>
      <c r="F6" s="173"/>
      <c r="G6" s="7"/>
      <c r="H6" s="36"/>
    </row>
    <row r="7" spans="1:9" s="16" customFormat="1" x14ac:dyDescent="0.2">
      <c r="A7" s="20"/>
      <c r="B7" s="37" t="s">
        <v>47</v>
      </c>
      <c r="C7" s="38" t="s">
        <v>48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49</v>
      </c>
      <c r="C8" s="20" t="s">
        <v>50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51</v>
      </c>
      <c r="C9" s="20" t="s">
        <v>52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53</v>
      </c>
      <c r="C10" s="42" t="s">
        <v>54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8"/>
      <c r="E11" s="129" t="s">
        <v>431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55</v>
      </c>
      <c r="C12" s="130" t="s">
        <v>56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57</v>
      </c>
      <c r="C13" s="27" t="s">
        <v>58</v>
      </c>
      <c r="D13" s="20"/>
      <c r="E13" s="20"/>
      <c r="F13" s="20"/>
      <c r="G13" s="131"/>
      <c r="H13" s="132">
        <f>(G13*H4)</f>
        <v>0</v>
      </c>
      <c r="I13" s="133"/>
    </row>
    <row r="14" spans="1:9" s="16" customFormat="1" x14ac:dyDescent="0.2">
      <c r="A14" s="20"/>
      <c r="B14" s="41" t="s">
        <v>57</v>
      </c>
      <c r="C14" s="42" t="s">
        <v>59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60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61</v>
      </c>
      <c r="B17" s="180" t="s">
        <v>62</v>
      </c>
      <c r="C17" s="180"/>
      <c r="D17" s="180"/>
      <c r="G17" s="7"/>
      <c r="H17" s="36"/>
    </row>
    <row r="18" spans="1:9" s="16" customFormat="1" x14ac:dyDescent="0.2">
      <c r="A18" s="20"/>
      <c r="B18" s="37" t="s">
        <v>63</v>
      </c>
      <c r="C18" s="176" t="s">
        <v>64</v>
      </c>
      <c r="D18" s="176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65</v>
      </c>
      <c r="C19" s="177" t="s">
        <v>66</v>
      </c>
      <c r="D19" s="177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67</v>
      </c>
      <c r="C20" s="177" t="s">
        <v>68</v>
      </c>
      <c r="D20" s="177"/>
      <c r="E20" s="177"/>
      <c r="F20" s="181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69</v>
      </c>
      <c r="C21" s="20" t="s">
        <v>70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71</v>
      </c>
      <c r="C22" s="20" t="s">
        <v>72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73</v>
      </c>
      <c r="C23" s="20" t="s">
        <v>74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75</v>
      </c>
      <c r="C24" s="20" t="s">
        <v>147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148</v>
      </c>
      <c r="C25" s="42" t="s">
        <v>76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78</v>
      </c>
      <c r="B28" s="180" t="s">
        <v>79</v>
      </c>
      <c r="C28" s="180"/>
      <c r="D28" s="180"/>
      <c r="G28" s="7"/>
      <c r="H28" s="36"/>
    </row>
    <row r="29" spans="1:9" s="16" customFormat="1" x14ac:dyDescent="0.2">
      <c r="A29" s="20"/>
      <c r="B29" s="37" t="s">
        <v>80</v>
      </c>
      <c r="C29" s="38" t="s">
        <v>81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82</v>
      </c>
      <c r="C30" s="20" t="s">
        <v>83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84</v>
      </c>
      <c r="C31" s="20" t="s">
        <v>85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86</v>
      </c>
      <c r="C32" s="20" t="s">
        <v>87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88</v>
      </c>
      <c r="C33" s="20" t="s">
        <v>89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90</v>
      </c>
      <c r="C34" s="20" t="s">
        <v>91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92</v>
      </c>
      <c r="C35" s="20" t="s">
        <v>93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94</v>
      </c>
      <c r="C36" s="20" t="s">
        <v>95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96</v>
      </c>
      <c r="C37" s="20" t="s">
        <v>97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98</v>
      </c>
      <c r="C38" s="42" t="s">
        <v>99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2" t="s">
        <v>100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101</v>
      </c>
      <c r="B41" s="46" t="s">
        <v>102</v>
      </c>
      <c r="C41" s="44"/>
      <c r="D41" s="44"/>
      <c r="G41" s="7"/>
      <c r="H41" s="36"/>
    </row>
    <row r="42" spans="1:9" s="16" customFormat="1" x14ac:dyDescent="0.2">
      <c r="B42" s="37" t="s">
        <v>103</v>
      </c>
      <c r="C42" s="38" t="s">
        <v>104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105</v>
      </c>
      <c r="C43" s="20" t="s">
        <v>106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107</v>
      </c>
      <c r="C44" s="20" t="s">
        <v>108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109</v>
      </c>
      <c r="C45" s="20" t="s">
        <v>110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111</v>
      </c>
      <c r="C46" s="20" t="s">
        <v>112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113</v>
      </c>
      <c r="C47" s="20" t="s">
        <v>114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115</v>
      </c>
      <c r="C48" s="20" t="s">
        <v>116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117</v>
      </c>
      <c r="C49" s="20" t="s">
        <v>118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119</v>
      </c>
      <c r="C50" s="20" t="s">
        <v>120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121</v>
      </c>
      <c r="C51" s="42" t="s">
        <v>122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123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72" t="s">
        <v>124</v>
      </c>
      <c r="E53" s="172"/>
      <c r="F53" s="17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125</v>
      </c>
      <c r="B55" s="46" t="s">
        <v>126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127</v>
      </c>
      <c r="B57" s="46" t="s">
        <v>433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3"/>
      <c r="B59" s="144"/>
      <c r="C59" s="143"/>
      <c r="D59" s="143"/>
      <c r="E59" s="145"/>
      <c r="F59" s="146"/>
      <c r="G59" s="145"/>
      <c r="H59" s="147"/>
    </row>
    <row r="60" spans="1:9" s="143" customFormat="1" x14ac:dyDescent="0.2">
      <c r="B60" s="144"/>
      <c r="E60" s="145"/>
      <c r="F60" s="146"/>
      <c r="G60" s="145"/>
      <c r="H60" s="147"/>
    </row>
    <row r="61" spans="1:9" x14ac:dyDescent="0.2">
      <c r="A61" s="165"/>
      <c r="B61" s="166"/>
      <c r="C61" s="165"/>
      <c r="D61" s="165"/>
      <c r="E61" s="167"/>
      <c r="F61" s="168"/>
      <c r="G61" s="167"/>
      <c r="H61" s="169"/>
    </row>
    <row r="62" spans="1:9" x14ac:dyDescent="0.2">
      <c r="A62" s="165"/>
      <c r="B62" s="166"/>
      <c r="C62" s="165"/>
      <c r="D62" s="165"/>
      <c r="E62" s="167"/>
      <c r="F62" s="168"/>
      <c r="G62" s="167"/>
      <c r="H62" s="169"/>
    </row>
    <row r="63" spans="1:9" x14ac:dyDescent="0.2">
      <c r="A63" s="157"/>
      <c r="B63" s="158"/>
      <c r="C63" s="157"/>
      <c r="D63" s="157"/>
      <c r="E63" s="159"/>
      <c r="F63" s="160"/>
      <c r="G63" s="159"/>
      <c r="H63" s="161"/>
    </row>
    <row r="64" spans="1:9" x14ac:dyDescent="0.2">
      <c r="A64" s="157"/>
      <c r="B64" s="158"/>
      <c r="C64" s="157"/>
      <c r="D64" s="164"/>
      <c r="E64" s="159"/>
      <c r="F64" s="160"/>
      <c r="G64" s="159"/>
      <c r="H64" s="161"/>
    </row>
    <row r="65" spans="5:8" x14ac:dyDescent="0.2">
      <c r="E65" s="49"/>
      <c r="F65" s="134"/>
      <c r="H65" s="135"/>
    </row>
  </sheetData>
  <sheetProtection algorithmName="SHA-512" hashValue="GOvhDd88U/ifg/dS4Y0+vlfE3PXHJi1qCbOz6VHqb2msXdVT5i9EO3yhMG9v1b8LJLCXDcqvmoUZtzbzjj/fjg==" saltValue="CzQND2295Mcxkqa6HSD4H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(Gymnasium Zitadelle)&amp;R&amp;G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42</v>
      </c>
      <c r="B3" s="173" t="s">
        <v>43</v>
      </c>
      <c r="C3" s="173"/>
      <c r="D3" s="173"/>
      <c r="E3" s="173"/>
      <c r="F3" s="179"/>
      <c r="G3" s="6" t="s">
        <v>128</v>
      </c>
      <c r="H3" s="29"/>
      <c r="I3" s="32" t="s">
        <v>149</v>
      </c>
    </row>
    <row r="4" spans="1:9" s="16" customFormat="1" x14ac:dyDescent="0.2">
      <c r="A4" s="20"/>
      <c r="B4" s="163"/>
      <c r="C4" s="163"/>
      <c r="D4" s="20"/>
      <c r="E4" s="20"/>
      <c r="F4" s="33" t="s">
        <v>44</v>
      </c>
      <c r="G4" s="5">
        <v>1</v>
      </c>
      <c r="H4" s="30"/>
      <c r="I4" s="34" t="s">
        <v>150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45</v>
      </c>
      <c r="B6" s="173" t="s">
        <v>46</v>
      </c>
      <c r="C6" s="173"/>
      <c r="D6" s="173"/>
      <c r="E6" s="173"/>
      <c r="F6" s="173"/>
      <c r="G6" s="7"/>
      <c r="H6" s="36"/>
    </row>
    <row r="7" spans="1:9" s="16" customFormat="1" x14ac:dyDescent="0.2">
      <c r="A7" s="20"/>
      <c r="B7" s="37" t="s">
        <v>47</v>
      </c>
      <c r="C7" s="38" t="s">
        <v>48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49</v>
      </c>
      <c r="C8" s="20" t="s">
        <v>50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51</v>
      </c>
      <c r="C9" s="20" t="s">
        <v>52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53</v>
      </c>
      <c r="C10" s="42" t="s">
        <v>54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8"/>
      <c r="E11" s="129" t="s">
        <v>431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55</v>
      </c>
      <c r="C12" s="130" t="s">
        <v>56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57</v>
      </c>
      <c r="C13" s="27" t="s">
        <v>58</v>
      </c>
      <c r="D13" s="20"/>
      <c r="E13" s="20"/>
      <c r="F13" s="20"/>
      <c r="G13" s="131"/>
      <c r="H13" s="132">
        <f>(G13*H4)</f>
        <v>0</v>
      </c>
      <c r="I13" s="133"/>
    </row>
    <row r="14" spans="1:9" s="16" customFormat="1" x14ac:dyDescent="0.2">
      <c r="A14" s="20"/>
      <c r="B14" s="41" t="s">
        <v>57</v>
      </c>
      <c r="C14" s="42" t="s">
        <v>59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60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61</v>
      </c>
      <c r="B17" s="180" t="s">
        <v>62</v>
      </c>
      <c r="C17" s="180"/>
      <c r="D17" s="180"/>
      <c r="G17" s="7"/>
      <c r="H17" s="36"/>
    </row>
    <row r="18" spans="1:9" s="16" customFormat="1" x14ac:dyDescent="0.2">
      <c r="A18" s="20"/>
      <c r="B18" s="37" t="s">
        <v>63</v>
      </c>
      <c r="C18" s="176" t="s">
        <v>64</v>
      </c>
      <c r="D18" s="176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65</v>
      </c>
      <c r="C19" s="177" t="s">
        <v>66</v>
      </c>
      <c r="D19" s="177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67</v>
      </c>
      <c r="C20" s="177" t="s">
        <v>68</v>
      </c>
      <c r="D20" s="177"/>
      <c r="E20" s="177"/>
      <c r="F20" s="181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69</v>
      </c>
      <c r="C21" s="20" t="s">
        <v>70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71</v>
      </c>
      <c r="C22" s="20" t="s">
        <v>72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73</v>
      </c>
      <c r="C23" s="20" t="s">
        <v>74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75</v>
      </c>
      <c r="C24" s="20" t="s">
        <v>147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148</v>
      </c>
      <c r="C25" s="42" t="s">
        <v>76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78</v>
      </c>
      <c r="B28" s="180" t="s">
        <v>79</v>
      </c>
      <c r="C28" s="180"/>
      <c r="D28" s="180"/>
      <c r="G28" s="7"/>
      <c r="H28" s="36"/>
    </row>
    <row r="29" spans="1:9" s="16" customFormat="1" x14ac:dyDescent="0.2">
      <c r="A29" s="20"/>
      <c r="B29" s="37" t="s">
        <v>80</v>
      </c>
      <c r="C29" s="38" t="s">
        <v>81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82</v>
      </c>
      <c r="C30" s="20" t="s">
        <v>83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84</v>
      </c>
      <c r="C31" s="20" t="s">
        <v>85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86</v>
      </c>
      <c r="C32" s="20" t="s">
        <v>87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88</v>
      </c>
      <c r="C33" s="20" t="s">
        <v>89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90</v>
      </c>
      <c r="C34" s="20" t="s">
        <v>91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92</v>
      </c>
      <c r="C35" s="20" t="s">
        <v>93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94</v>
      </c>
      <c r="C36" s="20" t="s">
        <v>95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96</v>
      </c>
      <c r="C37" s="20" t="s">
        <v>97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98</v>
      </c>
      <c r="C38" s="42" t="s">
        <v>99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2" t="s">
        <v>100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101</v>
      </c>
      <c r="B41" s="46" t="s">
        <v>102</v>
      </c>
      <c r="C41" s="44"/>
      <c r="D41" s="44"/>
      <c r="G41" s="7"/>
      <c r="H41" s="36"/>
    </row>
    <row r="42" spans="1:9" s="16" customFormat="1" x14ac:dyDescent="0.2">
      <c r="B42" s="37" t="s">
        <v>103</v>
      </c>
      <c r="C42" s="38" t="s">
        <v>104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105</v>
      </c>
      <c r="C43" s="20" t="s">
        <v>106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107</v>
      </c>
      <c r="C44" s="20" t="s">
        <v>108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109</v>
      </c>
      <c r="C45" s="20" t="s">
        <v>110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111</v>
      </c>
      <c r="C46" s="20" t="s">
        <v>112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113</v>
      </c>
      <c r="C47" s="20" t="s">
        <v>114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115</v>
      </c>
      <c r="C48" s="20" t="s">
        <v>116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117</v>
      </c>
      <c r="C49" s="20" t="s">
        <v>118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119</v>
      </c>
      <c r="C50" s="20" t="s">
        <v>120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121</v>
      </c>
      <c r="C51" s="42" t="s">
        <v>122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123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72" t="s">
        <v>124</v>
      </c>
      <c r="E53" s="172"/>
      <c r="F53" s="17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125</v>
      </c>
      <c r="B55" s="46" t="s">
        <v>126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127</v>
      </c>
      <c r="B57" s="46" t="s">
        <v>434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3"/>
      <c r="B59" s="144"/>
      <c r="C59" s="143"/>
      <c r="D59" s="143"/>
      <c r="E59" s="145"/>
      <c r="F59" s="146"/>
      <c r="G59" s="145"/>
      <c r="H59" s="147"/>
    </row>
    <row r="60" spans="1:9" s="143" customFormat="1" x14ac:dyDescent="0.2">
      <c r="A60" s="47"/>
      <c r="B60" s="48"/>
      <c r="C60" s="47"/>
      <c r="D60" s="47"/>
      <c r="E60" s="49"/>
      <c r="F60" s="134"/>
      <c r="G60" s="49"/>
      <c r="H60" s="135"/>
      <c r="I60" s="47"/>
    </row>
    <row r="61" spans="1:9" x14ac:dyDescent="0.2">
      <c r="A61" s="143"/>
      <c r="B61" s="144"/>
      <c r="C61" s="143"/>
      <c r="D61" s="143"/>
      <c r="E61" s="145"/>
      <c r="F61" s="146"/>
      <c r="G61" s="145"/>
      <c r="H61" s="147"/>
    </row>
  </sheetData>
  <sheetProtection algorithmName="SHA-512" hashValue="R/LHdzuDFA8duBNbRH+rCXxBeCnokG9/U7UszwHzqBoio2nmiKELFBNFSwhytkHVj1092k2NWQMwN2TmHdO0vQ==" saltValue="NYyAEa6uqd7bqF+loIM8d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(Gymnasium Zitadelle)&amp;R&amp;G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7" customFormat="1" ht="15.75" customHeight="1" x14ac:dyDescent="0.25">
      <c r="E3" s="98">
        <v>2027</v>
      </c>
      <c r="F3" s="98">
        <v>2028</v>
      </c>
      <c r="G3" s="98">
        <v>2029</v>
      </c>
      <c r="H3" s="98">
        <v>2030</v>
      </c>
      <c r="I3" s="98" t="s">
        <v>170</v>
      </c>
    </row>
    <row r="6" spans="1:9" s="97" customFormat="1" ht="15.75" customHeight="1" x14ac:dyDescent="0.25">
      <c r="A6" s="97" t="s">
        <v>152</v>
      </c>
      <c r="E6" s="108"/>
      <c r="F6" s="108"/>
      <c r="G6" s="108"/>
      <c r="H6" s="108"/>
      <c r="I6" s="99"/>
    </row>
    <row r="9" spans="1:9" s="97" customFormat="1" ht="15.75" customHeight="1" x14ac:dyDescent="0.25">
      <c r="A9" s="97" t="s">
        <v>171</v>
      </c>
      <c r="E9" s="100">
        <v>190</v>
      </c>
      <c r="F9" s="100">
        <v>190</v>
      </c>
      <c r="G9" s="100">
        <v>190</v>
      </c>
      <c r="H9" s="100">
        <v>190</v>
      </c>
      <c r="I9" s="100">
        <f>SUM(E9:H9)</f>
        <v>760</v>
      </c>
    </row>
    <row r="12" spans="1:9" ht="15.75" customHeight="1" x14ac:dyDescent="0.2">
      <c r="A12" s="97" t="s">
        <v>176</v>
      </c>
      <c r="E12" s="100">
        <f>E6*E9</f>
        <v>0</v>
      </c>
      <c r="F12" s="100">
        <f t="shared" ref="F12:H12" si="0">F6*F9</f>
        <v>0</v>
      </c>
      <c r="G12" s="100">
        <f t="shared" si="0"/>
        <v>0</v>
      </c>
      <c r="H12" s="100">
        <f t="shared" si="0"/>
        <v>0</v>
      </c>
      <c r="I12" s="101">
        <f>SUM(E12:H12)</f>
        <v>0</v>
      </c>
    </row>
    <row r="15" spans="1:9" s="97" customFormat="1" ht="15.75" customHeight="1" x14ac:dyDescent="0.25">
      <c r="A15" s="97" t="s">
        <v>175</v>
      </c>
      <c r="E15" s="106" t="s">
        <v>435</v>
      </c>
      <c r="F15" s="106" t="s">
        <v>435</v>
      </c>
      <c r="G15" s="106" t="s">
        <v>435</v>
      </c>
      <c r="H15" s="106" t="s">
        <v>435</v>
      </c>
    </row>
    <row r="18" spans="1:9" ht="15.75" customHeight="1" x14ac:dyDescent="0.2">
      <c r="A18" s="97" t="s">
        <v>177</v>
      </c>
      <c r="E18" s="102">
        <f>(IF(E15="SVS UR",'SVS UR'!$H$57,IF(E15="SVS Auf",'SVS Auf'!$H$57,0)))</f>
        <v>0</v>
      </c>
      <c r="F18" s="102">
        <f>(IF(F15="SVS UR",'SVS UR'!$H$57,IF(F15="SVS Auf",'SVS Auf'!$H$57,0)))</f>
        <v>0</v>
      </c>
      <c r="G18" s="102">
        <f>(IF(G15="SVS UR",'SVS UR'!$H$57,IF(G15="SVS Auf",'SVS Auf'!$H$57,0)))</f>
        <v>0</v>
      </c>
      <c r="H18" s="102">
        <f>(IF(H15="SVS UR",'SVS UR'!$H$57,IF(H15="SVS Auf",'SVS Auf'!$H$57,0)))</f>
        <v>0</v>
      </c>
    </row>
    <row r="21" spans="1:9" s="103" customFormat="1" ht="15.75" customHeight="1" x14ac:dyDescent="0.25">
      <c r="A21" s="103" t="s">
        <v>444</v>
      </c>
      <c r="E21" s="104">
        <f>E12*E18</f>
        <v>0</v>
      </c>
      <c r="F21" s="104">
        <f>F12*F18</f>
        <v>0</v>
      </c>
      <c r="G21" s="104">
        <f t="shared" ref="G21:H21" si="1">G12*G18</f>
        <v>0</v>
      </c>
      <c r="H21" s="104">
        <f t="shared" si="1"/>
        <v>0</v>
      </c>
      <c r="I21" s="105">
        <f>SUM(E21:H21)</f>
        <v>0</v>
      </c>
    </row>
  </sheetData>
  <sheetProtection algorithmName="SHA-512" hashValue="jeLoYeJxzy8lxEw4xCSekcCG2R3lcwk03JV6msGqxhLF+vPXuHPUVwAAuq3oyscPPH5VECl/TYI42HQ4G6XyRA==" saltValue="QZfU1+3C61dehKpkrovdFg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Jülich&amp;"Arial,Standard"&amp;12
Aufsicht (Gymnasium Zitadelle)&amp;R&amp;G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C10" sqref="C10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137</v>
      </c>
      <c r="D2" s="10" t="s">
        <v>136</v>
      </c>
      <c r="E2" s="11" t="s">
        <v>136</v>
      </c>
      <c r="F2" s="10" t="s">
        <v>137</v>
      </c>
      <c r="G2" s="10" t="s">
        <v>136</v>
      </c>
      <c r="H2" s="10" t="s">
        <v>137</v>
      </c>
      <c r="I2" s="10" t="s">
        <v>136</v>
      </c>
      <c r="J2" s="10" t="s">
        <v>137</v>
      </c>
      <c r="K2" s="10" t="s">
        <v>135</v>
      </c>
    </row>
    <row r="3" spans="1:11" ht="13.5" customHeight="1" x14ac:dyDescent="0.2">
      <c r="A3" s="17"/>
      <c r="B3" s="17"/>
      <c r="C3" s="18">
        <v>2027</v>
      </c>
      <c r="D3" s="18">
        <v>2027</v>
      </c>
      <c r="E3" s="18">
        <v>2028</v>
      </c>
      <c r="F3" s="18">
        <v>2028</v>
      </c>
      <c r="G3" s="18">
        <v>2029</v>
      </c>
      <c r="H3" s="18">
        <v>2029</v>
      </c>
      <c r="I3" s="18">
        <v>2030</v>
      </c>
      <c r="J3" s="18">
        <v>2030</v>
      </c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82" t="s">
        <v>133</v>
      </c>
      <c r="B5" s="183"/>
      <c r="C5" s="136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92" t="s">
        <v>174</v>
      </c>
      <c r="B8" s="137" t="s">
        <v>442</v>
      </c>
      <c r="C8" s="13">
        <v>4</v>
      </c>
      <c r="D8" s="13">
        <v>4</v>
      </c>
      <c r="E8" s="13">
        <v>4</v>
      </c>
      <c r="F8" s="13">
        <v>4</v>
      </c>
      <c r="G8" s="13">
        <v>4</v>
      </c>
      <c r="H8" s="13">
        <v>4</v>
      </c>
      <c r="I8" s="13">
        <v>4</v>
      </c>
      <c r="J8" s="13">
        <v>4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82" t="s">
        <v>134</v>
      </c>
      <c r="B10" s="183"/>
      <c r="C10" s="138"/>
      <c r="D10" s="138"/>
      <c r="E10" s="138"/>
      <c r="F10" s="138"/>
      <c r="G10" s="138"/>
      <c r="H10" s="138"/>
      <c r="I10" s="138"/>
      <c r="J10" s="138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82" t="s">
        <v>138</v>
      </c>
      <c r="B12" s="183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92" t="s">
        <v>174</v>
      </c>
      <c r="B15" s="137" t="s">
        <v>443</v>
      </c>
      <c r="C15" s="13">
        <v>4</v>
      </c>
      <c r="D15" s="13">
        <v>4</v>
      </c>
      <c r="E15" s="13">
        <v>4</v>
      </c>
      <c r="F15" s="13">
        <v>4</v>
      </c>
      <c r="G15" s="13">
        <v>4</v>
      </c>
      <c r="H15" s="13">
        <v>4</v>
      </c>
      <c r="I15" s="13">
        <v>4</v>
      </c>
      <c r="J15" s="13">
        <v>4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82" t="s">
        <v>134</v>
      </c>
      <c r="B17" s="183"/>
      <c r="C17" s="138"/>
      <c r="D17" s="138"/>
      <c r="E17" s="138"/>
      <c r="F17" s="138"/>
      <c r="G17" s="138"/>
      <c r="H17" s="138"/>
      <c r="I17" s="138"/>
      <c r="J17" s="138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82" t="s">
        <v>138</v>
      </c>
      <c r="B19" s="183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92" t="s">
        <v>174</v>
      </c>
      <c r="B22" s="137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82" t="s">
        <v>134</v>
      </c>
      <c r="B24" s="183"/>
      <c r="C24" s="138"/>
      <c r="D24" s="70"/>
      <c r="E24" s="70"/>
      <c r="F24" s="70"/>
      <c r="G24" s="70"/>
      <c r="H24" s="70"/>
      <c r="I24" s="70"/>
      <c r="J24" s="70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82" t="s">
        <v>138</v>
      </c>
      <c r="B26" s="183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92" t="s">
        <v>174</v>
      </c>
      <c r="B29" s="137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82" t="s">
        <v>134</v>
      </c>
      <c r="B31" s="183"/>
      <c r="C31" s="138"/>
      <c r="D31" s="70"/>
      <c r="E31" s="70"/>
      <c r="F31" s="70"/>
      <c r="G31" s="70"/>
      <c r="H31" s="70"/>
      <c r="I31" s="70"/>
      <c r="J31" s="70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82" t="s">
        <v>138</v>
      </c>
      <c r="B33" s="183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84">
        <v>2027</v>
      </c>
      <c r="B36" s="185"/>
      <c r="C36" s="90">
        <f>SUM(C12,C19,C26,C33)</f>
        <v>0</v>
      </c>
      <c r="D36" s="90">
        <f>SUM(D12,D19,D26,D33)</f>
        <v>0</v>
      </c>
      <c r="E36" s="90"/>
      <c r="F36" s="90"/>
      <c r="G36" s="90"/>
      <c r="H36" s="90"/>
      <c r="I36" s="90"/>
      <c r="J36" s="90"/>
      <c r="K36" s="90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84">
        <v>2028</v>
      </c>
      <c r="B38" s="185"/>
      <c r="C38" s="127"/>
      <c r="D38" s="90"/>
      <c r="E38" s="90">
        <f>SUM(E12,E19,E26,E33)</f>
        <v>0</v>
      </c>
      <c r="F38" s="90">
        <f>SUM(F12,F19,F26,F33)</f>
        <v>0</v>
      </c>
      <c r="G38" s="90"/>
      <c r="H38" s="90"/>
      <c r="I38" s="90"/>
      <c r="J38" s="90"/>
      <c r="K38" s="90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84">
        <v>2029</v>
      </c>
      <c r="B40" s="185"/>
      <c r="C40" s="127"/>
      <c r="D40" s="90"/>
      <c r="E40" s="90"/>
      <c r="F40" s="90"/>
      <c r="G40" s="90">
        <f>SUM(G12,G19,G26,G33)</f>
        <v>0</v>
      </c>
      <c r="H40" s="90">
        <f>SUM(H12,H19,H26,H33)</f>
        <v>0</v>
      </c>
      <c r="I40" s="90"/>
      <c r="J40" s="90"/>
      <c r="K40" s="90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84">
        <v>2030</v>
      </c>
      <c r="B42" s="185"/>
      <c r="C42" s="127"/>
      <c r="D42" s="90"/>
      <c r="E42" s="90"/>
      <c r="F42" s="90"/>
      <c r="G42" s="90"/>
      <c r="H42" s="90"/>
      <c r="I42" s="90">
        <f>SUM(I12,I19,I26,I33)</f>
        <v>0</v>
      </c>
      <c r="J42" s="90">
        <f>SUM(J12,J19,J26,J33)</f>
        <v>0</v>
      </c>
      <c r="K42" s="90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86" t="s">
        <v>448</v>
      </c>
      <c r="B46" s="186"/>
      <c r="C46" s="186"/>
      <c r="D46" s="186"/>
      <c r="E46" s="186"/>
      <c r="F46" s="186"/>
      <c r="G46" s="186"/>
      <c r="H46" s="186"/>
      <c r="I46" s="186"/>
      <c r="J46" s="9"/>
      <c r="K46" s="22">
        <f>SUM(K36,K38,K40,K42)</f>
        <v>0</v>
      </c>
    </row>
  </sheetData>
  <sheetProtection algorithmName="SHA-512" hashValue="w+EeHljlbhJwtZr/nszCEXXjmK6gZ+nw+FmtucH05SvIN01wIjx4vxJ3WZZW7ZrUMFINFrSdhAa6qk1Zi1dJYA==" saltValue="VxrUhQQv+DtaqpZM+dIulg==" spinCount="100000" sheet="1" objects="1" scenarios="1"/>
  <mergeCells count="14">
    <mergeCell ref="A36:B36"/>
    <mergeCell ref="A38:B38"/>
    <mergeCell ref="A40:B40"/>
    <mergeCell ref="A42:B42"/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</mergeCells>
  <dataValidations count="3">
    <dataValidation type="list" allowBlank="1" showInputMessage="1" showErrorMessage="1" sqref="B22 B29" xr:uid="{00000000-0002-0000-0900-000000000000}">
      <formula1>"120 cm x 160 cm,120 cm x 180 cm,150 cm x 200 cm,250 cm x 160 cm,250 cm x 200 cm"</formula1>
    </dataValidation>
    <dataValidation type="list" allowBlank="1" showInputMessage="1" showErrorMessage="1" sqref="B8" xr:uid="{00000000-0002-0000-0900-000001000000}">
      <mc:AlternateContent xmlns:x12ac="http://schemas.microsoft.com/office/spreadsheetml/2011/1/ac" xmlns:mc="http://schemas.openxmlformats.org/markup-compatibility/2006">
        <mc:Choice Requires="x12ac">
          <x12ac:list>120 cm x 160 cm,120 cm x 180 cm,"1,15 cm x 2,40 cm"," 1,50 cm x 0,85 cm",150 cm x 200 cm,250 cm x 160 cm,250 cm x 200 cm</x12ac:list>
        </mc:Choice>
        <mc:Fallback>
          <formula1>"120 cm x 160 cm,120 cm x 180 cm,1,15 cm x 2,40 cm, 1,50 cm x 0,85 cm,150 cm x 200 cm,250 cm x 160 cm,250 cm x 200 cm"</formula1>
        </mc:Fallback>
      </mc:AlternateContent>
    </dataValidation>
    <dataValidation type="list" allowBlank="1" showInputMessage="1" showErrorMessage="1" sqref="B15" xr:uid="{00000000-0002-0000-0900-000002000000}">
      <mc:AlternateContent xmlns:x12ac="http://schemas.microsoft.com/office/spreadsheetml/2011/1/ac" xmlns:mc="http://schemas.openxmlformats.org/markup-compatibility/2006">
        <mc:Choice Requires="x12ac">
          <x12ac:list>120 cm x 160 cm,120 cm x 180 cm,"1,50 cm x 0,85 cm",150 cm x 200 cm,250 cm x 160 cm,250 cm x 200 cm</x12ac:list>
        </mc:Choice>
        <mc:Fallback>
          <formula1>"120 cm x 160 cm,120 cm x 180 cm,1,50 cm x 0,85 cm,150 cm x 200 cm,250 cm x 160 cm,250 cm x 200 cm"</formula1>
        </mc:Fallback>
      </mc:AlternateContent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(Gymnasium Zitadelle)&amp;R&amp;G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9" width="11.42578125" style="16"/>
    <col min="10" max="10" width="13.42578125" style="16" bestFit="1" customWidth="1"/>
    <col min="11" max="16384" width="11.42578125" style="16"/>
  </cols>
  <sheetData>
    <row r="3" spans="1:10" x14ac:dyDescent="0.2">
      <c r="D3" s="71" t="s">
        <v>446</v>
      </c>
      <c r="E3" s="71" t="s">
        <v>447</v>
      </c>
      <c r="F3" s="71" t="s">
        <v>449</v>
      </c>
      <c r="G3" s="71" t="s">
        <v>450</v>
      </c>
      <c r="H3" s="71" t="s">
        <v>169</v>
      </c>
    </row>
    <row r="4" spans="1:10" x14ac:dyDescent="0.2">
      <c r="D4" s="72" t="s">
        <v>142</v>
      </c>
      <c r="E4" s="72" t="s">
        <v>142</v>
      </c>
      <c r="F4" s="72" t="s">
        <v>142</v>
      </c>
      <c r="G4" s="72" t="s">
        <v>142</v>
      </c>
      <c r="H4" s="72" t="s">
        <v>142</v>
      </c>
    </row>
    <row r="5" spans="1:10" x14ac:dyDescent="0.2">
      <c r="D5" s="73"/>
      <c r="E5" s="73"/>
      <c r="F5" s="73"/>
      <c r="G5" s="73"/>
      <c r="H5" s="73"/>
    </row>
    <row r="6" spans="1:10" x14ac:dyDescent="0.2">
      <c r="D6" s="73"/>
      <c r="E6" s="73"/>
      <c r="F6" s="73"/>
      <c r="G6" s="73"/>
      <c r="H6" s="73"/>
    </row>
    <row r="7" spans="1:10" s="74" customFormat="1" ht="15" x14ac:dyDescent="0.2">
      <c r="A7" s="93" t="s">
        <v>139</v>
      </c>
      <c r="B7" s="95"/>
      <c r="C7" s="94"/>
      <c r="D7" s="75">
        <f>UR!O187*12</f>
        <v>0</v>
      </c>
      <c r="E7" s="75">
        <f>UR!O187*12</f>
        <v>0</v>
      </c>
      <c r="F7" s="75">
        <f>UR!O187*12</f>
        <v>0</v>
      </c>
      <c r="G7" s="75">
        <f>UR!O187*12</f>
        <v>0</v>
      </c>
      <c r="H7" s="75">
        <f>SUM(D7:G7)</f>
        <v>0</v>
      </c>
      <c r="J7" s="88"/>
    </row>
    <row r="10" spans="1:10" s="74" customFormat="1" ht="15" x14ac:dyDescent="0.2">
      <c r="A10" s="93" t="s">
        <v>140</v>
      </c>
      <c r="B10" s="95"/>
      <c r="C10" s="94"/>
      <c r="D10" s="75">
        <f>ZwischenR!O186*2</f>
        <v>0</v>
      </c>
      <c r="E10" s="75">
        <f>ZwischenR!O186*2</f>
        <v>0</v>
      </c>
      <c r="F10" s="75">
        <f>ZwischenR!O186*2</f>
        <v>0</v>
      </c>
      <c r="G10" s="75">
        <f>ZwischenR!O186*2</f>
        <v>0</v>
      </c>
      <c r="H10" s="75">
        <f>SUM(D10:G10)</f>
        <v>0</v>
      </c>
      <c r="J10" s="88"/>
    </row>
    <row r="13" spans="1:10" s="74" customFormat="1" ht="15" x14ac:dyDescent="0.2">
      <c r="A13" s="93" t="s">
        <v>141</v>
      </c>
      <c r="B13" s="95"/>
      <c r="C13" s="94"/>
      <c r="D13" s="75">
        <f>GrundR!O186</f>
        <v>0</v>
      </c>
      <c r="E13" s="75">
        <f>GrundR!O186</f>
        <v>0</v>
      </c>
      <c r="F13" s="75">
        <f>GrundR!O186</f>
        <v>0</v>
      </c>
      <c r="G13" s="75">
        <f>GrundR!O186</f>
        <v>0</v>
      </c>
      <c r="H13" s="75">
        <f>SUM(D13:G13)</f>
        <v>0</v>
      </c>
    </row>
    <row r="18" spans="1:10" s="74" customFormat="1" ht="15" x14ac:dyDescent="0.2">
      <c r="A18" s="93" t="s">
        <v>143</v>
      </c>
      <c r="B18" s="95"/>
      <c r="C18" s="94"/>
      <c r="D18" s="75">
        <f>Aufsicht!E21</f>
        <v>0</v>
      </c>
      <c r="E18" s="75">
        <f>Aufsicht!F21</f>
        <v>0</v>
      </c>
      <c r="F18" s="75">
        <f>Aufsicht!G21</f>
        <v>0</v>
      </c>
      <c r="G18" s="75">
        <f>Aufsicht!H21</f>
        <v>0</v>
      </c>
      <c r="H18" s="75">
        <f>SUM(D18:G18)</f>
        <v>0</v>
      </c>
      <c r="J18" s="88"/>
    </row>
    <row r="23" spans="1:10" s="74" customFormat="1" ht="15" x14ac:dyDescent="0.2">
      <c r="A23" s="93" t="s">
        <v>132</v>
      </c>
      <c r="B23" s="95"/>
      <c r="C23" s="94"/>
      <c r="D23" s="75">
        <f>Schmutzfang!K36</f>
        <v>0</v>
      </c>
      <c r="E23" s="75">
        <f>Schmutzfang!K38</f>
        <v>0</v>
      </c>
      <c r="F23" s="75">
        <f>Schmutzfang!K40</f>
        <v>0</v>
      </c>
      <c r="G23" s="75">
        <f>Schmutzfang!K42</f>
        <v>0</v>
      </c>
      <c r="H23" s="75">
        <f>SUM(D23:G23)</f>
        <v>0</v>
      </c>
    </row>
    <row r="30" spans="1:10" s="76" customFormat="1" ht="20.25" customHeight="1" x14ac:dyDescent="0.25">
      <c r="A30" s="96"/>
      <c r="B30" s="96"/>
      <c r="C30" s="96"/>
      <c r="D30" s="86"/>
      <c r="E30" s="187" t="s">
        <v>144</v>
      </c>
      <c r="F30" s="188"/>
      <c r="G30" s="188"/>
      <c r="H30" s="89">
        <f>SUM(H7,H10,H13,H18,H23)</f>
        <v>0</v>
      </c>
    </row>
    <row r="31" spans="1:10" s="78" customFormat="1" ht="6" customHeight="1" x14ac:dyDescent="0.25">
      <c r="A31" s="77"/>
      <c r="D31" s="87"/>
      <c r="E31" s="87"/>
      <c r="F31" s="87"/>
      <c r="G31" s="87"/>
    </row>
    <row r="32" spans="1:10" s="76" customFormat="1" ht="20.25" customHeight="1" x14ac:dyDescent="0.25">
      <c r="A32" s="96"/>
      <c r="B32" s="96"/>
      <c r="C32" s="96"/>
      <c r="D32" s="86"/>
      <c r="E32" s="187" t="s">
        <v>145</v>
      </c>
      <c r="F32" s="188"/>
      <c r="G32" s="188"/>
      <c r="H32" s="89">
        <f>H30/100*19</f>
        <v>0</v>
      </c>
    </row>
    <row r="33" spans="1:8" s="78" customFormat="1" ht="6" customHeight="1" x14ac:dyDescent="0.25">
      <c r="A33" s="77"/>
      <c r="D33" s="87"/>
      <c r="E33" s="87"/>
      <c r="F33" s="87"/>
      <c r="G33" s="87"/>
    </row>
    <row r="34" spans="1:8" s="76" customFormat="1" ht="20.25" customHeight="1" x14ac:dyDescent="0.25">
      <c r="A34" s="96"/>
      <c r="B34" s="96"/>
      <c r="C34" s="96"/>
      <c r="D34" s="86"/>
      <c r="E34" s="187" t="s">
        <v>146</v>
      </c>
      <c r="F34" s="188"/>
      <c r="G34" s="188"/>
      <c r="H34" s="89">
        <f>SUM(H30,H32)</f>
        <v>0</v>
      </c>
    </row>
    <row r="36" spans="1:8" ht="13.5" customHeight="1" x14ac:dyDescent="0.2"/>
  </sheetData>
  <sheetProtection algorithmName="SHA-512" hashValue="2g1PElrHe36vAhHPDlyRmBoyaEQLPDhx+ry6cjzU36VP5dpkc2lQWGknhWRaCAWCP17sDnhlPDsle24esRps0w==" saltValue="7ihFHqWVbxCPF79qdQkIpg==" spinCount="100000" sheet="1" objects="1" scenarios="1"/>
  <mergeCells count="3">
    <mergeCell ref="E30:G30"/>
    <mergeCell ref="E32:G32"/>
    <mergeCell ref="E34:G34"/>
  </mergeCells>
  <phoneticPr fontId="15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(Gymnasium Zitadelle)&amp;R&amp;G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Gymnasium Zitadelle</dc:subject>
  <cp:lastModifiedBy>Petra Thaler</cp:lastModifiedBy>
  <cp:lastPrinted>2017-02-24T12:51:30Z</cp:lastPrinted>
  <dcterms:created xsi:type="dcterms:W3CDTF">2014-03-31T14:05:18Z</dcterms:created>
  <dcterms:modified xsi:type="dcterms:W3CDTF">2026-04-20T12:37:45Z</dcterms:modified>
</cp:coreProperties>
</file>